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hinw\Downloads\"/>
    </mc:Choice>
  </mc:AlternateContent>
  <xr:revisionPtr revIDLastSave="0" documentId="13_ncr:1_{13D3A0F5-0683-4AC6-975B-870472061E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raft Packing List" sheetId="30" r:id="rId1"/>
    <sheet name="data " sheetId="28" state="hidden" r:id="rId2"/>
    <sheet name="Customs (one way)" sheetId="32" r:id="rId3"/>
    <sheet name="Customs (sent back to JKT)" sheetId="33" r:id="rId4"/>
    <sheet name="Draft List for Customs" sheetId="3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32" l="1"/>
  <c r="F69" i="32"/>
  <c r="F68" i="32"/>
  <c r="F67" i="32"/>
  <c r="F88" i="31"/>
  <c r="F87" i="31"/>
  <c r="F86" i="31"/>
  <c r="F85" i="31"/>
  <c r="J66" i="30"/>
  <c r="J69" i="30"/>
  <c r="L30" i="30"/>
  <c r="K30" i="30"/>
  <c r="J73" i="30"/>
  <c r="L76" i="30"/>
  <c r="M76" i="30" s="1"/>
  <c r="L75" i="30"/>
  <c r="M75" i="30" s="1"/>
  <c r="L74" i="30"/>
  <c r="M74" i="30"/>
  <c r="L73" i="30"/>
  <c r="M73" i="30" s="1"/>
  <c r="K73" i="30"/>
  <c r="K76" i="30"/>
  <c r="K74" i="30"/>
  <c r="K75" i="30"/>
  <c r="F82" i="31"/>
  <c r="F83" i="31"/>
  <c r="L71" i="30"/>
  <c r="F13" i="33"/>
  <c r="K71" i="30"/>
  <c r="K70" i="30"/>
  <c r="K69" i="30"/>
  <c r="K68" i="30"/>
  <c r="K22" i="30"/>
  <c r="K18" i="30"/>
  <c r="K17" i="30"/>
  <c r="K15" i="30"/>
  <c r="K16" i="30"/>
  <c r="K13" i="30"/>
  <c r="K12" i="30"/>
  <c r="K10" i="30"/>
  <c r="K9" i="30"/>
  <c r="K8" i="30"/>
  <c r="K2" i="30"/>
  <c r="K3" i="30"/>
  <c r="K4" i="30"/>
  <c r="K6" i="30"/>
  <c r="K7" i="30"/>
  <c r="F66" i="32"/>
  <c r="F10" i="33"/>
  <c r="F9" i="33"/>
  <c r="F8" i="33"/>
  <c r="F7" i="33"/>
  <c r="F6" i="33"/>
  <c r="F65" i="32"/>
  <c r="F64" i="32"/>
  <c r="F38" i="32"/>
  <c r="F22" i="32"/>
  <c r="F21" i="32"/>
  <c r="F19" i="32"/>
  <c r="F18" i="32"/>
  <c r="F16" i="32"/>
  <c r="F15" i="32"/>
  <c r="F13" i="32"/>
  <c r="F12" i="32"/>
  <c r="F10" i="32"/>
  <c r="F9" i="32"/>
  <c r="F6" i="32"/>
  <c r="F2" i="32"/>
  <c r="L70" i="30"/>
  <c r="M70" i="30" s="1"/>
  <c r="F81" i="31"/>
  <c r="J22" i="30"/>
  <c r="F80" i="31"/>
  <c r="F79" i="31"/>
  <c r="F49" i="31"/>
  <c r="F33" i="31"/>
  <c r="F32" i="31"/>
  <c r="F29" i="31"/>
  <c r="F28" i="31"/>
  <c r="F27" i="31"/>
  <c r="F26" i="31"/>
  <c r="F25" i="31"/>
  <c r="F22" i="31"/>
  <c r="F18" i="31"/>
  <c r="F16" i="31"/>
  <c r="F15" i="31"/>
  <c r="F13" i="31"/>
  <c r="F12" i="31"/>
  <c r="F10" i="31"/>
  <c r="F9" i="31"/>
  <c r="F6" i="31"/>
  <c r="F2" i="31"/>
  <c r="M71" i="30"/>
  <c r="J68" i="30"/>
  <c r="L69" i="30"/>
  <c r="M69" i="30" s="1"/>
  <c r="L68" i="30"/>
  <c r="M68" i="30" s="1"/>
  <c r="M47" i="30"/>
  <c r="L47" i="30"/>
  <c r="M31" i="30"/>
  <c r="L31" i="30"/>
  <c r="M30" i="30"/>
  <c r="M29" i="30"/>
  <c r="L29" i="30"/>
  <c r="M28" i="30"/>
  <c r="L28" i="30"/>
  <c r="M27" i="30"/>
  <c r="L27" i="30"/>
  <c r="M26" i="30"/>
  <c r="L26" i="30"/>
  <c r="M25" i="30"/>
  <c r="L25" i="30"/>
  <c r="L22" i="30"/>
  <c r="M22" i="30" s="1"/>
  <c r="L18" i="30"/>
  <c r="M18" i="30" s="1"/>
  <c r="L16" i="30"/>
  <c r="M16" i="30" s="1"/>
  <c r="L15" i="30"/>
  <c r="M15" i="30" s="1"/>
  <c r="L13" i="30"/>
  <c r="M13" i="30" s="1"/>
  <c r="L12" i="30"/>
  <c r="M12" i="30" s="1"/>
  <c r="L10" i="30"/>
  <c r="M10" i="30" s="1"/>
  <c r="L9" i="30"/>
  <c r="M9" i="30" s="1"/>
  <c r="L6" i="30"/>
  <c r="M6" i="30" s="1"/>
  <c r="L2" i="30"/>
  <c r="M2" i="30" s="1"/>
  <c r="J47" i="30"/>
  <c r="J31" i="30"/>
  <c r="J16" i="30"/>
  <c r="J17" i="30"/>
  <c r="J15" i="30"/>
  <c r="J29" i="30"/>
  <c r="J28" i="30"/>
  <c r="J27" i="30"/>
  <c r="J26" i="30"/>
  <c r="J30" i="30"/>
  <c r="J13" i="30"/>
  <c r="J9" i="30"/>
  <c r="J8" i="30"/>
  <c r="J7" i="30"/>
  <c r="J6" i="30"/>
  <c r="J4" i="30"/>
  <c r="J3" i="30"/>
  <c r="J2" i="30"/>
  <c r="J18" i="30"/>
  <c r="J12" i="30"/>
  <c r="J10" i="3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</futureMetadata>
  <valueMetadata count="7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</valueMetadata>
</metadata>
</file>

<file path=xl/sharedStrings.xml><?xml version="1.0" encoding="utf-8"?>
<sst xmlns="http://schemas.openxmlformats.org/spreadsheetml/2006/main" count="804" uniqueCount="242">
  <si>
    <t>No.</t>
  </si>
  <si>
    <t>HS Code</t>
  </si>
  <si>
    <t>Item</t>
  </si>
  <si>
    <t>Description (Material, etc)</t>
  </si>
  <si>
    <t>Photo</t>
  </si>
  <si>
    <t>Quantity</t>
  </si>
  <si>
    <t>Packing Details</t>
  </si>
  <si>
    <t>Packing Quantity (box)</t>
  </si>
  <si>
    <t>Projected Packing Size (cm)</t>
  </si>
  <si>
    <t>Total Volume (m3)</t>
  </si>
  <si>
    <t>Estimated Weight (kg)</t>
  </si>
  <si>
    <t>Unit Price in USD</t>
  </si>
  <si>
    <t>Total Price in USD</t>
  </si>
  <si>
    <t>Purpose of Use</t>
  </si>
  <si>
    <t>Remarks (To be re-imported)</t>
  </si>
  <si>
    <t>1 USD</t>
  </si>
  <si>
    <t>Keyrings</t>
  </si>
  <si>
    <t xml:space="preserve">Rubber and metal
Diameter 4 cm </t>
  </si>
  <si>
    <t>6000 pcs</t>
  </si>
  <si>
    <t>1000/box</t>
  </si>
  <si>
    <t>50 x 46 x 39</t>
  </si>
  <si>
    <t>To be distributed for free to visitors</t>
  </si>
  <si>
    <t>NO</t>
  </si>
  <si>
    <t>500/box</t>
  </si>
  <si>
    <t>34 x 28 x 26</t>
  </si>
  <si>
    <t>Keyring packaging</t>
  </si>
  <si>
    <t>Thick craft paper
9 x 7.5 cm</t>
  </si>
  <si>
    <t>43 x 30 x 21</t>
  </si>
  <si>
    <t>Pins</t>
  </si>
  <si>
    <t>Metal
Diameter 2 cm</t>
  </si>
  <si>
    <t>12000 pcs</t>
  </si>
  <si>
    <t>36 x 32 x 22</t>
  </si>
  <si>
    <t>5400/box</t>
  </si>
  <si>
    <t>55 x 46 x 47</t>
  </si>
  <si>
    <t>Pin packing</t>
  </si>
  <si>
    <t>Thick craft paper
5 x 5 cm</t>
  </si>
  <si>
    <t>5600/box</t>
  </si>
  <si>
    <t>58 x 51 x 47</t>
  </si>
  <si>
    <t>USB</t>
  </si>
  <si>
    <t>Plastic
8.5 x 5 cm</t>
  </si>
  <si>
    <t>42 x 37 x 19</t>
  </si>
  <si>
    <t>Stress ball</t>
  </si>
  <si>
    <t>Polyurethane
Diameter 6 cm</t>
  </si>
  <si>
    <t>3000 pcs</t>
  </si>
  <si>
    <t>300/box</t>
  </si>
  <si>
    <t>60 x 40 x 40</t>
  </si>
  <si>
    <t>Stress ball packaging</t>
  </si>
  <si>
    <t>Thick craft paper
6.5 x 6.5 x 6.5 cm</t>
  </si>
  <si>
    <t>Spunbond totebag</t>
  </si>
  <si>
    <t>Spunbond
40 x 30 cm (flat)</t>
  </si>
  <si>
    <t>250/box</t>
  </si>
  <si>
    <t>Fridge magnet</t>
  </si>
  <si>
    <t>Fiberglass and magnet
6 x 5 cm</t>
  </si>
  <si>
    <t>4000 pcs</t>
  </si>
  <si>
    <t>400/box</t>
  </si>
  <si>
    <t>36 x 25 x 20</t>
  </si>
  <si>
    <t>Fridge magnet packaging</t>
  </si>
  <si>
    <t>ASEAN Passport</t>
  </si>
  <si>
    <t>Paper
12.5 x 8.8 cm</t>
  </si>
  <si>
    <t>20000 pcs</t>
  </si>
  <si>
    <t>435/box</t>
  </si>
  <si>
    <t>34 x 20 x 25</t>
  </si>
  <si>
    <t>ASEAN Passport Stamp</t>
  </si>
  <si>
    <t>Plastic
12.5 x 7 x 6</t>
  </si>
  <si>
    <t>200 pcs</t>
  </si>
  <si>
    <t>8/box</t>
  </si>
  <si>
    <t>22 x 26 x 14</t>
  </si>
  <si>
    <t>To be exhibited</t>
  </si>
  <si>
    <t>ASEAN Trail Challenge Prizes/Buntings</t>
  </si>
  <si>
    <t>Paper material</t>
  </si>
  <si>
    <t>1 set</t>
  </si>
  <si>
    <t>1 set/box</t>
  </si>
  <si>
    <t>Bifold brochure</t>
  </si>
  <si>
    <t xml:space="preserve">FSC paper 220 gsm Folded size is A5
</t>
  </si>
  <si>
    <t>25 x 18 x 12</t>
  </si>
  <si>
    <t>To be advised</t>
  </si>
  <si>
    <t>ASEAN Arch</t>
  </si>
  <si>
    <t>Wood and concrete
Can be disassembled
3.5 x 2 m</t>
  </si>
  <si>
    <t>TO BE PACKED BY VENDOR</t>
  </si>
  <si>
    <t>YES</t>
  </si>
  <si>
    <t>ASEAN Flags</t>
  </si>
  <si>
    <t>Can be disassembled
Flag material: tetoron
Flag dimension: 1.5 x 1 m
Pole material: wood
Pole dimension: 1.8 m x 0.5 cm diameter
Base material: wood
Base dimension: 2 x 1 x 0.65m</t>
  </si>
  <si>
    <t>Volunteer Uniform - Tshirt</t>
  </si>
  <si>
    <t>Cotton combed 24s T-shirt</t>
  </si>
  <si>
    <t>330 pcs</t>
  </si>
  <si>
    <t>165/box</t>
  </si>
  <si>
    <t>65 x 45 x 45</t>
  </si>
  <si>
    <t>For volunteers manning the exhibition</t>
  </si>
  <si>
    <t>Volunteer uniform packaging</t>
  </si>
  <si>
    <t>Drawstring bag from kain blacu/calico
Every 3 tshirts will be packed in one bag</t>
  </si>
  <si>
    <t>110 pcs</t>
  </si>
  <si>
    <t>Artwork</t>
  </si>
  <si>
    <t>Mascot Costume</t>
  </si>
  <si>
    <t>Fabric
211 x 170 cm</t>
  </si>
  <si>
    <t>Speaker A</t>
  </si>
  <si>
    <t>Hardwell powerful 15 pro</t>
  </si>
  <si>
    <t>43 x 51 x 80</t>
  </si>
  <si>
    <t>For activities/events at the exhibition</t>
  </si>
  <si>
    <t>Speaker B</t>
  </si>
  <si>
    <t>JBL partybox 310</t>
  </si>
  <si>
    <t>39 x 42 x 78</t>
  </si>
  <si>
    <t>Standing microphone</t>
  </si>
  <si>
    <t>Speaker stand YG-506</t>
  </si>
  <si>
    <t>12 x 12 x 95</t>
  </si>
  <si>
    <t>Microphone</t>
  </si>
  <si>
    <t>Nakamichi portable wireless microphone</t>
  </si>
  <si>
    <t>18 x 6 x 30</t>
  </si>
  <si>
    <t>Stationery C</t>
  </si>
  <si>
    <t xml:space="preserve">A4 Paper 80gsm </t>
  </si>
  <si>
    <t>20 rims</t>
  </si>
  <si>
    <t>5 rims/box</t>
  </si>
  <si>
    <t>32 x 23 x 37</t>
  </si>
  <si>
    <t>Stationeries for office use at the pavilion</t>
  </si>
  <si>
    <t>Stationery A</t>
  </si>
  <si>
    <t>ASEC letterhead 
A4 Paper 100 gsm</t>
  </si>
  <si>
    <t>2 rim</t>
  </si>
  <si>
    <t>Refer to quantity</t>
  </si>
  <si>
    <t>49 x 50 x 32</t>
  </si>
  <si>
    <t>ASEC Envelope
A4 brown paper</t>
  </si>
  <si>
    <t>300 pcs</t>
  </si>
  <si>
    <t>White ASEC Envelope
11 x 22 cm paper</t>
  </si>
  <si>
    <t>ASEC Notepad
A5 size paper</t>
  </si>
  <si>
    <t>50 pcs</t>
  </si>
  <si>
    <t>Duct tape</t>
  </si>
  <si>
    <t>18 pcs</t>
  </si>
  <si>
    <t>Cellotape</t>
  </si>
  <si>
    <t>24 pcs</t>
  </si>
  <si>
    <t>Cloth tape</t>
  </si>
  <si>
    <t>12 pcs</t>
  </si>
  <si>
    <t>Self-adhesive labels</t>
  </si>
  <si>
    <t>12 packs</t>
  </si>
  <si>
    <t>Correction pen</t>
  </si>
  <si>
    <t>6 pcs</t>
  </si>
  <si>
    <t>Post-it
7.6 x 7.6 cm</t>
  </si>
  <si>
    <t>Metal paper puncher
	16.2 x 11.3 x 7 cm</t>
  </si>
  <si>
    <t>1 pcs</t>
  </si>
  <si>
    <t>Metal stapler</t>
  </si>
  <si>
    <t>Plastic desk organizer</t>
  </si>
  <si>
    <t>Scissors</t>
  </si>
  <si>
    <t>Ruler</t>
  </si>
  <si>
    <t>2 pcs</t>
  </si>
  <si>
    <t>Plastic raffia strings</t>
  </si>
  <si>
    <t>Stationery B</t>
  </si>
  <si>
    <t>ASEC White Folder
A4 Thick paper</t>
  </si>
  <si>
    <t>72 pcs</t>
  </si>
  <si>
    <t>48 x 48 x 32</t>
  </si>
  <si>
    <t>Binder Clip No. 260
Plastic and metal
Size 2"</t>
  </si>
  <si>
    <t>6 packs</t>
  </si>
  <si>
    <t>Binder Clip No 200
Plastic and metal
Size 1 5/8"</t>
  </si>
  <si>
    <t xml:space="preserve">6 packs </t>
  </si>
  <si>
    <t>Binder Clip No 155 
Plastic and metal
Size 1 1/4"</t>
  </si>
  <si>
    <t xml:space="preserve">Paperclip/Trigonal Clip
Metal
Size 3 x 0.7 cm
</t>
  </si>
  <si>
    <t>Cutter
Metal and plastic</t>
  </si>
  <si>
    <t>Cutter Refill
Metal</t>
  </si>
  <si>
    <t>4 pcs</t>
  </si>
  <si>
    <t>Plastic Clear Sleeves
A4</t>
  </si>
  <si>
    <t>216 pcs</t>
  </si>
  <si>
    <t>Double Tape 1" (24mm)</t>
  </si>
  <si>
    <t>Glue Stick</t>
  </si>
  <si>
    <t>Marker</t>
  </si>
  <si>
    <t>Plastic box file bindex</t>
  </si>
  <si>
    <t>15 pcs</t>
  </si>
  <si>
    <t>Pen</t>
  </si>
  <si>
    <t>36 pcs</t>
  </si>
  <si>
    <t>Post-it
2.5 x 4.5 cm</t>
  </si>
  <si>
    <t>Stapler refill</t>
  </si>
  <si>
    <t>SG envelope</t>
  </si>
  <si>
    <t>SG letterhead front and back</t>
  </si>
  <si>
    <t>2 rims</t>
  </si>
  <si>
    <t>Plastic drawer organizer</t>
  </si>
  <si>
    <t>Mascot plush</t>
  </si>
  <si>
    <t>Fabric</t>
  </si>
  <si>
    <t>Jersey</t>
  </si>
  <si>
    <t>Volunteer Uniform - Sling Bag</t>
  </si>
  <si>
    <t xml:space="preserve">50pcs/box 
</t>
  </si>
  <si>
    <t>Volunteer Uniform - Cap</t>
  </si>
  <si>
    <t>Rafel fabric and metal clip</t>
  </si>
  <si>
    <t>110 pcs/box</t>
  </si>
  <si>
    <t>Volunteer Uniform - Pins</t>
  </si>
  <si>
    <t>Plastic and metal</t>
  </si>
  <si>
    <t>330 pcs/box</t>
  </si>
  <si>
    <t>Decoration Cubes</t>
  </si>
  <si>
    <t>Decoration for cultural performance</t>
  </si>
  <si>
    <t xml:space="preserve">Printed posters Philippine
</t>
  </si>
  <si>
    <t>Paper and foam board material
Size
1 m x 2 m each</t>
  </si>
  <si>
    <t>1 set (13 rolls)</t>
  </si>
  <si>
    <t>ASEAN Biodiversity Stickers</t>
  </si>
  <si>
    <t>Sticker 6 x 8 inches</t>
  </si>
  <si>
    <t>1500 pcs</t>
  </si>
  <si>
    <t>61 x 61 x 61</t>
  </si>
  <si>
    <t>To be distributed for free for visitors</t>
  </si>
  <si>
    <t>ASEAN Heritage Parks Pouch</t>
  </si>
  <si>
    <t>Fabric 8 x 6 inches</t>
  </si>
  <si>
    <t>1000 pcs</t>
  </si>
  <si>
    <t>ASEAN Species Keyrings</t>
  </si>
  <si>
    <t>Fabric 2-3 inches x 2-3 inches</t>
  </si>
  <si>
    <t>400 pcs</t>
  </si>
  <si>
    <t>ASEAN Species Pins</t>
  </si>
  <si>
    <t>Enamel 2-3 inches x 2-3 inches</t>
  </si>
  <si>
    <t>By AIR Export October 2019</t>
  </si>
  <si>
    <t>Pallet</t>
  </si>
  <si>
    <t>Vendor</t>
  </si>
  <si>
    <t>Description</t>
  </si>
  <si>
    <t>Qty</t>
  </si>
  <si>
    <t>Net. Weight</t>
  </si>
  <si>
    <t>Gross. Weight</t>
  </si>
  <si>
    <t>CBM</t>
  </si>
  <si>
    <t>Remarks</t>
  </si>
  <si>
    <t>PT. SURYA TECHNOLOGY INDUSTRI</t>
  </si>
  <si>
    <t>RJE503842 005V05</t>
  </si>
  <si>
    <t>F-CASE-E843</t>
  </si>
  <si>
    <t>P:110 X L:110 X T:125</t>
  </si>
  <si>
    <t>P:110 X L:110 X T:88</t>
  </si>
  <si>
    <t>RJE503851 004V02</t>
  </si>
  <si>
    <t>RDP-FILLER-E843WE</t>
  </si>
  <si>
    <t>RJE503838 003V01</t>
  </si>
  <si>
    <t>DLS-BLIND-E843</t>
  </si>
  <si>
    <t>RJE504548 002V01</t>
  </si>
  <si>
    <t>SD-COVER-E843WE</t>
  </si>
  <si>
    <t>PT. TEBEINDO SUNSHINE TECHNICA MANDIRI</t>
  </si>
  <si>
    <t>RJE504556 001V01</t>
  </si>
  <si>
    <t>F-PANEL-E843</t>
  </si>
  <si>
    <t>RJC507088 001V01</t>
  </si>
  <si>
    <t>U-CASE-PY-245</t>
  </si>
  <si>
    <t>Country of Origin</t>
  </si>
  <si>
    <t>Indonesia</t>
  </si>
  <si>
    <t>TBC</t>
  </si>
  <si>
    <t>ACB Notepad</t>
  </si>
  <si>
    <t>Paper 8 x 6 inches</t>
  </si>
  <si>
    <t>ACB Pen</t>
  </si>
  <si>
    <t>Plastic 14 cm x 1 cm diameter</t>
  </si>
  <si>
    <t>ACB Knowledge Products</t>
  </si>
  <si>
    <t>2 x A4 Trifold Brochures
5.8 x 3.3 inches comic book in 44 pages</t>
  </si>
  <si>
    <t>Fabric and metal clip</t>
  </si>
  <si>
    <t>VR Goggles</t>
  </si>
  <si>
    <t>5 VR goggles</t>
  </si>
  <si>
    <t>4 memory drive and cable set</t>
  </si>
  <si>
    <t>Volunteer Uniform - Jacket</t>
  </si>
  <si>
    <t>Fabric 80% polyester dan 20% polyamide</t>
  </si>
  <si>
    <t>Paper and foam board material
Size
1 m x 2 m each"</t>
  </si>
  <si>
    <t>35 x 35 cm each</t>
  </si>
  <si>
    <t xml:space="preserve">Recycled fabric, metal frame, multiplex  with3 major parts:±175x60cmx110cm for frames, and ±150x150x45cm for base, ±190x95x100cm 
for weaving layers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</si>
</sst>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ＭＳ Ｐゴシック"/>
      <family val="2"/>
      <charset val="128"/>
    </font>
    <font>
      <sz val="10"/>
      <color indexed="8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2"/>
      <color theme="1"/>
      <name val="Arial"/>
    </font>
    <font>
      <sz val="11"/>
      <color theme="1"/>
      <name val="Arial"/>
    </font>
    <font>
      <sz val="22"/>
      <color rgb="FF202124"/>
      <name val="Arial"/>
    </font>
    <font>
      <sz val="12"/>
      <color theme="1"/>
      <name val="Arial"/>
    </font>
    <font>
      <sz val="12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115">
    <xf numFmtId="0" fontId="0" fillId="0" borderId="0" xfId="0"/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9" xfId="0" applyBorder="1"/>
    <xf numFmtId="0" fontId="9" fillId="7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2" fillId="8" borderId="16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2" fillId="8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4" borderId="9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jpeg"/><Relationship Id="rId69" Type="http://schemas.openxmlformats.org/officeDocument/2006/relationships/image" Target="../media/image69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73" Type="http://schemas.openxmlformats.org/officeDocument/2006/relationships/image" Target="../media/image73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9" Type="http://schemas.openxmlformats.org/officeDocument/2006/relationships/image" Target="../media/image39.jpe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  <rv s="0">
    <v>72</v>
    <v>5</v>
  </rv>
  <rv s="0">
    <v>73</v>
    <v>5</v>
  </rv>
  <rv s="0">
    <v>74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B0B1-5A85-4F35-9628-C6FB4F400AB0}">
  <sheetPr>
    <pageSetUpPr fitToPage="1"/>
  </sheetPr>
  <dimension ref="A1:V169"/>
  <sheetViews>
    <sheetView tabSelected="1" zoomScale="60" zoomScaleNormal="60" workbookViewId="0">
      <pane ySplit="1" topLeftCell="A22" activePane="bottomLeft" state="frozen"/>
      <selection pane="bottomLeft" activeCell="D24" sqref="D24"/>
    </sheetView>
  </sheetViews>
  <sheetFormatPr defaultRowHeight="15.6"/>
  <cols>
    <col min="1" max="1" width="8.88671875" style="24"/>
    <col min="2" max="2" width="16.6640625" style="24" customWidth="1"/>
    <col min="3" max="3" width="32.33203125" style="24" customWidth="1"/>
    <col min="4" max="4" width="36.44140625" style="25" customWidth="1"/>
    <col min="5" max="5" width="29.33203125" style="24" customWidth="1"/>
    <col min="6" max="6" width="16" style="24" customWidth="1"/>
    <col min="7" max="7" width="17.33203125" style="24" bestFit="1" customWidth="1"/>
    <col min="8" max="8" width="25.5546875" style="24" bestFit="1" customWidth="1"/>
    <col min="9" max="9" width="30.88671875" style="24" bestFit="1" customWidth="1"/>
    <col min="10" max="10" width="28.5546875" style="24" customWidth="1"/>
    <col min="11" max="11" width="28.5546875" style="27" customWidth="1"/>
    <col min="12" max="12" width="20.33203125" style="24" customWidth="1"/>
    <col min="13" max="13" width="27.33203125" style="24" customWidth="1"/>
    <col min="14" max="14" width="27.33203125" style="25" customWidth="1"/>
    <col min="15" max="15" width="31.88671875" style="18" bestFit="1" customWidth="1"/>
    <col min="16" max="17" width="9.109375" style="14"/>
    <col min="18" max="18" width="20.44140625" style="14" bestFit="1" customWidth="1"/>
    <col min="19" max="22" width="9.109375" style="14"/>
  </cols>
  <sheetData>
    <row r="1" spans="1:22" s="11" customFormat="1" ht="45" customHeight="1">
      <c r="A1" s="12" t="s">
        <v>0</v>
      </c>
      <c r="B1" s="12" t="s">
        <v>1</v>
      </c>
      <c r="C1" s="12" t="s">
        <v>2</v>
      </c>
      <c r="D1" s="13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39" t="s">
        <v>9</v>
      </c>
      <c r="K1" s="38" t="s">
        <v>10</v>
      </c>
      <c r="L1" s="41" t="s">
        <v>11</v>
      </c>
      <c r="M1" s="12" t="s">
        <v>12</v>
      </c>
      <c r="N1" s="13" t="s">
        <v>13</v>
      </c>
      <c r="O1" s="12" t="s">
        <v>14</v>
      </c>
      <c r="P1" s="14"/>
      <c r="Q1" s="14" t="s">
        <v>15</v>
      </c>
      <c r="R1" s="15">
        <v>15572.35</v>
      </c>
      <c r="S1" s="14"/>
      <c r="T1" s="14"/>
      <c r="U1" s="14"/>
      <c r="V1" s="14"/>
    </row>
    <row r="2" spans="1:22" s="11" customFormat="1" ht="70.2" customHeight="1">
      <c r="A2" s="69">
        <v>1</v>
      </c>
      <c r="B2" s="69">
        <v>8308</v>
      </c>
      <c r="C2" s="69" t="s">
        <v>16</v>
      </c>
      <c r="D2" s="93" t="s">
        <v>17</v>
      </c>
      <c r="E2" s="69" t="e" vm="1">
        <v>#VALUE!</v>
      </c>
      <c r="F2" s="69" t="s">
        <v>18</v>
      </c>
      <c r="G2" s="17" t="s">
        <v>19</v>
      </c>
      <c r="H2" s="16">
        <v>5</v>
      </c>
      <c r="I2" s="16" t="s">
        <v>20</v>
      </c>
      <c r="J2" s="23">
        <f>0.5*0.46*0.39*H2</f>
        <v>0.44850000000000001</v>
      </c>
      <c r="K2" s="27">
        <f>0.01*1000*5</f>
        <v>50</v>
      </c>
      <c r="L2" s="72">
        <f>6000/R2</f>
        <v>0.38529830115557379</v>
      </c>
      <c r="M2" s="70">
        <f>L2*6000</f>
        <v>2311.7898069334428</v>
      </c>
      <c r="N2" s="65" t="s">
        <v>21</v>
      </c>
      <c r="O2" s="79" t="s">
        <v>22</v>
      </c>
      <c r="P2" s="14"/>
      <c r="Q2" s="14" t="s">
        <v>15</v>
      </c>
      <c r="R2" s="15">
        <v>15572.35</v>
      </c>
      <c r="S2" s="14"/>
      <c r="T2" s="14"/>
      <c r="U2" s="14"/>
      <c r="V2" s="14"/>
    </row>
    <row r="3" spans="1:22" s="11" customFormat="1" ht="70.2" customHeight="1">
      <c r="A3" s="69"/>
      <c r="B3" s="69"/>
      <c r="C3" s="69"/>
      <c r="D3" s="93"/>
      <c r="E3" s="69"/>
      <c r="F3" s="69"/>
      <c r="G3" s="17" t="s">
        <v>23</v>
      </c>
      <c r="H3" s="16">
        <v>1</v>
      </c>
      <c r="I3" s="16" t="s">
        <v>24</v>
      </c>
      <c r="J3" s="23">
        <f>0.34*0.28*0.26*1</f>
        <v>2.4752000000000007E-2</v>
      </c>
      <c r="K3" s="27">
        <f>0.01*500</f>
        <v>5</v>
      </c>
      <c r="L3" s="73"/>
      <c r="M3" s="74"/>
      <c r="N3" s="66"/>
      <c r="O3" s="79"/>
      <c r="P3" s="14"/>
      <c r="Q3" s="14"/>
      <c r="R3" s="14"/>
      <c r="S3" s="14"/>
      <c r="T3" s="14"/>
      <c r="U3" s="14"/>
      <c r="V3" s="14"/>
    </row>
    <row r="4" spans="1:22" s="11" customFormat="1" ht="70.2" customHeight="1">
      <c r="A4" s="69"/>
      <c r="B4" s="69"/>
      <c r="C4" s="69" t="s">
        <v>25</v>
      </c>
      <c r="D4" s="93" t="s">
        <v>26</v>
      </c>
      <c r="E4" s="69" t="e" vm="2">
        <v>#VALUE!</v>
      </c>
      <c r="F4" s="69"/>
      <c r="G4" s="93" t="s">
        <v>23</v>
      </c>
      <c r="H4" s="69">
        <v>1</v>
      </c>
      <c r="I4" s="69" t="s">
        <v>27</v>
      </c>
      <c r="J4" s="71">
        <f>0.43*0.3*0.21*H4</f>
        <v>2.7089999999999999E-2</v>
      </c>
      <c r="K4" s="89">
        <f>0.01*500</f>
        <v>5</v>
      </c>
      <c r="L4" s="73"/>
      <c r="M4" s="74"/>
      <c r="N4" s="66"/>
      <c r="O4" s="79"/>
      <c r="P4" s="14"/>
      <c r="Q4" s="14"/>
      <c r="R4" s="14"/>
      <c r="S4" s="14"/>
      <c r="T4" s="14"/>
      <c r="U4" s="14"/>
      <c r="V4" s="14"/>
    </row>
    <row r="5" spans="1:22" s="11" customFormat="1" ht="70.2" customHeight="1">
      <c r="A5" s="69"/>
      <c r="B5" s="69"/>
      <c r="C5" s="69"/>
      <c r="D5" s="93"/>
      <c r="E5" s="69"/>
      <c r="F5" s="69"/>
      <c r="G5" s="93"/>
      <c r="H5" s="69"/>
      <c r="I5" s="69"/>
      <c r="J5" s="71"/>
      <c r="K5" s="90"/>
      <c r="L5" s="77"/>
      <c r="M5" s="78"/>
      <c r="N5" s="67"/>
      <c r="O5" s="79"/>
      <c r="P5" s="14"/>
      <c r="Q5" s="14"/>
      <c r="R5" s="14"/>
      <c r="S5" s="14"/>
      <c r="T5" s="14"/>
      <c r="U5" s="14"/>
      <c r="V5" s="14"/>
    </row>
    <row r="6" spans="1:22" s="11" customFormat="1" ht="70.2" customHeight="1">
      <c r="A6" s="69">
        <v>2</v>
      </c>
      <c r="B6" s="69">
        <v>8308</v>
      </c>
      <c r="C6" s="69" t="s">
        <v>28</v>
      </c>
      <c r="D6" s="93" t="s">
        <v>29</v>
      </c>
      <c r="E6" s="69" t="e" vm="3">
        <v>#VALUE!</v>
      </c>
      <c r="F6" s="69" t="s">
        <v>30</v>
      </c>
      <c r="G6" s="16" t="s">
        <v>19</v>
      </c>
      <c r="H6" s="16">
        <v>1</v>
      </c>
      <c r="I6" s="16" t="s">
        <v>31</v>
      </c>
      <c r="J6" s="23">
        <f>0.36*0.32*0.22</f>
        <v>2.5343999999999998E-2</v>
      </c>
      <c r="K6" s="27">
        <f>0.01*1000</f>
        <v>10</v>
      </c>
      <c r="L6" s="72">
        <f>13000/R2</f>
        <v>0.83481298583707664</v>
      </c>
      <c r="M6" s="70">
        <f>L6*12000</f>
        <v>10017.75583004492</v>
      </c>
      <c r="N6" s="65" t="s">
        <v>21</v>
      </c>
      <c r="O6" s="79" t="s">
        <v>22</v>
      </c>
      <c r="P6" s="14"/>
      <c r="Q6" s="14"/>
      <c r="R6" s="14"/>
      <c r="S6" s="14"/>
      <c r="T6" s="14"/>
      <c r="U6" s="14"/>
      <c r="V6" s="14"/>
    </row>
    <row r="7" spans="1:22" s="11" customFormat="1" ht="70.2" customHeight="1">
      <c r="A7" s="69"/>
      <c r="B7" s="69"/>
      <c r="C7" s="69"/>
      <c r="D7" s="93"/>
      <c r="E7" s="69"/>
      <c r="F7" s="69"/>
      <c r="G7" s="16" t="s">
        <v>32</v>
      </c>
      <c r="H7" s="16">
        <v>1</v>
      </c>
      <c r="I7" s="16" t="s">
        <v>33</v>
      </c>
      <c r="J7" s="23">
        <f>0.55*0.46*0.47</f>
        <v>0.11891000000000002</v>
      </c>
      <c r="K7" s="27">
        <f>0.01*5400</f>
        <v>54</v>
      </c>
      <c r="L7" s="73"/>
      <c r="M7" s="74"/>
      <c r="N7" s="66"/>
      <c r="O7" s="79"/>
      <c r="P7" s="14"/>
      <c r="Q7" s="14"/>
      <c r="R7" s="14"/>
      <c r="S7" s="14"/>
      <c r="T7" s="14"/>
      <c r="U7" s="14"/>
      <c r="V7" s="14"/>
    </row>
    <row r="8" spans="1:22" s="11" customFormat="1" ht="70.2" customHeight="1">
      <c r="A8" s="69"/>
      <c r="B8" s="69"/>
      <c r="C8" s="16" t="s">
        <v>34</v>
      </c>
      <c r="D8" s="17" t="s">
        <v>35</v>
      </c>
      <c r="E8" s="16" t="e" vm="4">
        <v>#VALUE!</v>
      </c>
      <c r="F8" s="69"/>
      <c r="G8" s="16" t="s">
        <v>36</v>
      </c>
      <c r="H8" s="16">
        <v>1</v>
      </c>
      <c r="I8" s="16" t="s">
        <v>37</v>
      </c>
      <c r="J8" s="23">
        <f>0.58*0.51*0.47</f>
        <v>0.13902599999999998</v>
      </c>
      <c r="K8" s="27">
        <f>0.01*5600</f>
        <v>56</v>
      </c>
      <c r="L8" s="77"/>
      <c r="M8" s="78"/>
      <c r="N8" s="67"/>
      <c r="O8" s="79"/>
      <c r="P8" s="14"/>
      <c r="Q8" s="14"/>
      <c r="R8" s="14"/>
      <c r="S8" s="14"/>
      <c r="T8" s="14"/>
      <c r="U8" s="14"/>
      <c r="V8" s="14"/>
    </row>
    <row r="9" spans="1:22" s="11" customFormat="1" ht="70.2" customHeight="1">
      <c r="A9" s="16">
        <v>3</v>
      </c>
      <c r="B9" s="16">
        <v>85235111</v>
      </c>
      <c r="C9" s="16" t="s">
        <v>38</v>
      </c>
      <c r="D9" s="17" t="s">
        <v>39</v>
      </c>
      <c r="E9" s="16" t="e" vm="5">
        <v>#VALUE!</v>
      </c>
      <c r="F9" s="16" t="s">
        <v>18</v>
      </c>
      <c r="G9" s="16" t="s">
        <v>19</v>
      </c>
      <c r="H9" s="16">
        <v>6</v>
      </c>
      <c r="I9" s="16" t="s">
        <v>40</v>
      </c>
      <c r="J9" s="23">
        <f>0.42*0.37*0.19*H9</f>
        <v>0.17715599999999998</v>
      </c>
      <c r="K9" s="27">
        <f>0.01*1000*6</f>
        <v>60</v>
      </c>
      <c r="L9" s="42">
        <f>26300/R2</f>
        <v>1.6888908867319319</v>
      </c>
      <c r="M9" s="16">
        <f>L9*6000</f>
        <v>10133.345320391591</v>
      </c>
      <c r="N9" s="17" t="s">
        <v>21</v>
      </c>
      <c r="O9" s="18" t="s">
        <v>22</v>
      </c>
      <c r="P9" s="14"/>
      <c r="Q9" s="14"/>
      <c r="R9" s="14"/>
      <c r="S9" s="14"/>
      <c r="T9" s="14"/>
      <c r="U9" s="14"/>
      <c r="V9" s="14"/>
    </row>
    <row r="10" spans="1:22" s="11" customFormat="1" ht="70.2" customHeight="1">
      <c r="A10" s="69">
        <v>4</v>
      </c>
      <c r="B10" s="69">
        <v>39095000</v>
      </c>
      <c r="C10" s="16" t="s">
        <v>41</v>
      </c>
      <c r="D10" s="17" t="s">
        <v>42</v>
      </c>
      <c r="E10" s="16" t="e" vm="6">
        <v>#VALUE!</v>
      </c>
      <c r="F10" s="69" t="s">
        <v>43</v>
      </c>
      <c r="G10" s="69" t="s">
        <v>44</v>
      </c>
      <c r="H10" s="69">
        <v>10</v>
      </c>
      <c r="I10" s="69" t="s">
        <v>45</v>
      </c>
      <c r="J10" s="71">
        <f>0.6*0.6*0.4*H10</f>
        <v>1.44</v>
      </c>
      <c r="K10" s="89">
        <f>10*10</f>
        <v>100</v>
      </c>
      <c r="L10" s="72">
        <f>9100/R1</f>
        <v>0.58436909008595361</v>
      </c>
      <c r="M10" s="70">
        <f>L10*3000</f>
        <v>1753.1072702578608</v>
      </c>
      <c r="N10" s="65" t="s">
        <v>21</v>
      </c>
      <c r="O10" s="79" t="s">
        <v>22</v>
      </c>
      <c r="P10" s="14"/>
      <c r="Q10" s="14"/>
      <c r="R10" s="14"/>
      <c r="S10" s="14"/>
      <c r="T10" s="14"/>
      <c r="U10" s="14"/>
      <c r="V10" s="14"/>
    </row>
    <row r="11" spans="1:22" s="11" customFormat="1" ht="70.2" customHeight="1">
      <c r="A11" s="69"/>
      <c r="B11" s="69"/>
      <c r="C11" s="16" t="s">
        <v>46</v>
      </c>
      <c r="D11" s="17" t="s">
        <v>47</v>
      </c>
      <c r="E11" s="16" t="e" vm="7">
        <v>#VALUE!</v>
      </c>
      <c r="F11" s="69"/>
      <c r="G11" s="69"/>
      <c r="H11" s="69"/>
      <c r="I11" s="69"/>
      <c r="J11" s="71"/>
      <c r="K11" s="90"/>
      <c r="L11" s="77"/>
      <c r="M11" s="78"/>
      <c r="N11" s="67"/>
      <c r="O11" s="79"/>
      <c r="P11" s="14"/>
      <c r="Q11" s="14"/>
      <c r="R11" s="14"/>
      <c r="S11" s="14"/>
      <c r="T11" s="14"/>
      <c r="U11" s="14"/>
      <c r="V11" s="14"/>
    </row>
    <row r="12" spans="1:22" s="11" customFormat="1" ht="70.2" customHeight="1">
      <c r="A12" s="16">
        <v>5</v>
      </c>
      <c r="B12" s="16">
        <v>39261000</v>
      </c>
      <c r="C12" s="16" t="s">
        <v>48</v>
      </c>
      <c r="D12" s="17" t="s">
        <v>49</v>
      </c>
      <c r="E12" s="16" t="e" vm="8">
        <v>#VALUE!</v>
      </c>
      <c r="F12" s="16" t="s">
        <v>18</v>
      </c>
      <c r="G12" s="16" t="s">
        <v>50</v>
      </c>
      <c r="H12" s="16">
        <v>24</v>
      </c>
      <c r="I12" s="16" t="s">
        <v>45</v>
      </c>
      <c r="J12" s="23">
        <f>0.6*0.4*0.4*H12</f>
        <v>2.3040000000000003</v>
      </c>
      <c r="K12" s="27">
        <f>6.5*24</f>
        <v>156</v>
      </c>
      <c r="L12" s="42">
        <f>10450/R1</f>
        <v>0.67106120784595769</v>
      </c>
      <c r="M12" s="16">
        <f>L12*6000</f>
        <v>4026.367247075746</v>
      </c>
      <c r="N12" s="17" t="s">
        <v>21</v>
      </c>
      <c r="O12" s="18" t="s">
        <v>22</v>
      </c>
      <c r="P12" s="14"/>
      <c r="Q12" s="14"/>
      <c r="R12" s="14"/>
      <c r="S12" s="14"/>
      <c r="T12" s="14"/>
      <c r="U12" s="14"/>
      <c r="V12" s="14"/>
    </row>
    <row r="13" spans="1:22" s="11" customFormat="1" ht="70.2" customHeight="1">
      <c r="A13" s="69">
        <v>6</v>
      </c>
      <c r="B13" s="70">
        <v>85051900</v>
      </c>
      <c r="C13" s="16" t="s">
        <v>51</v>
      </c>
      <c r="D13" s="17" t="s">
        <v>52</v>
      </c>
      <c r="E13" s="16" t="e" vm="9">
        <v>#VALUE!</v>
      </c>
      <c r="F13" s="69" t="s">
        <v>53</v>
      </c>
      <c r="G13" s="69" t="s">
        <v>54</v>
      </c>
      <c r="H13" s="69">
        <v>10</v>
      </c>
      <c r="I13" s="69" t="s">
        <v>55</v>
      </c>
      <c r="J13" s="71">
        <f>0.36*0.25*0.2*H13</f>
        <v>0.18</v>
      </c>
      <c r="K13" s="89">
        <f>0.03*400*10</f>
        <v>120</v>
      </c>
      <c r="L13" s="72">
        <f>27000/R1</f>
        <v>1.7338423552000821</v>
      </c>
      <c r="M13" s="70">
        <f>L13*4000</f>
        <v>6935.369420800328</v>
      </c>
      <c r="N13" s="65" t="s">
        <v>21</v>
      </c>
      <c r="O13" s="79" t="s">
        <v>22</v>
      </c>
      <c r="P13" s="14"/>
      <c r="Q13" s="14"/>
      <c r="R13" s="14"/>
      <c r="S13" s="14"/>
      <c r="T13" s="14"/>
      <c r="U13" s="14"/>
      <c r="V13" s="14"/>
    </row>
    <row r="14" spans="1:22" s="11" customFormat="1" ht="70.2" customHeight="1">
      <c r="A14" s="69"/>
      <c r="B14" s="78"/>
      <c r="C14" s="17" t="s">
        <v>56</v>
      </c>
      <c r="D14" s="17" t="s">
        <v>26</v>
      </c>
      <c r="E14" s="16" t="e" vm="2">
        <v>#VALUE!</v>
      </c>
      <c r="F14" s="69"/>
      <c r="G14" s="69"/>
      <c r="H14" s="69"/>
      <c r="I14" s="69"/>
      <c r="J14" s="71"/>
      <c r="K14" s="90"/>
      <c r="L14" s="77"/>
      <c r="M14" s="78"/>
      <c r="N14" s="67"/>
      <c r="O14" s="79"/>
      <c r="P14" s="14"/>
      <c r="Q14" s="14"/>
      <c r="R14" s="14"/>
      <c r="S14" s="14"/>
      <c r="T14" s="14"/>
      <c r="U14" s="14"/>
      <c r="V14" s="14"/>
    </row>
    <row r="15" spans="1:22" s="11" customFormat="1" ht="70.2" customHeight="1">
      <c r="A15" s="16">
        <v>7</v>
      </c>
      <c r="B15" s="16">
        <v>49011000</v>
      </c>
      <c r="C15" s="16" t="s">
        <v>57</v>
      </c>
      <c r="D15" s="17" t="s">
        <v>58</v>
      </c>
      <c r="E15" s="16" t="e" vm="10">
        <v>#VALUE!</v>
      </c>
      <c r="F15" s="16" t="s">
        <v>59</v>
      </c>
      <c r="G15" s="16" t="s">
        <v>60</v>
      </c>
      <c r="H15" s="16">
        <v>46</v>
      </c>
      <c r="I15" s="16" t="s">
        <v>61</v>
      </c>
      <c r="J15" s="23">
        <f>0.34*0.2*0.25*H15</f>
        <v>0.78200000000000003</v>
      </c>
      <c r="K15" s="27">
        <f>0.03*20000</f>
        <v>600</v>
      </c>
      <c r="L15" s="42">
        <f>1.25</f>
        <v>1.25</v>
      </c>
      <c r="M15" s="16">
        <f>L15*20000</f>
        <v>25000</v>
      </c>
      <c r="N15" s="17" t="s">
        <v>21</v>
      </c>
      <c r="O15" s="18" t="s">
        <v>22</v>
      </c>
      <c r="P15" s="14"/>
      <c r="Q15" s="14"/>
      <c r="R15" s="14"/>
      <c r="S15" s="14"/>
      <c r="T15" s="14"/>
      <c r="U15" s="14"/>
      <c r="V15" s="14"/>
    </row>
    <row r="16" spans="1:22" s="11" customFormat="1" ht="70.2" customHeight="1">
      <c r="A16" s="16">
        <v>8</v>
      </c>
      <c r="B16" s="16">
        <v>96110000</v>
      </c>
      <c r="C16" s="16" t="s">
        <v>62</v>
      </c>
      <c r="D16" s="17" t="s">
        <v>63</v>
      </c>
      <c r="E16" s="16" t="e" vm="11">
        <v>#VALUE!</v>
      </c>
      <c r="F16" s="16" t="s">
        <v>64</v>
      </c>
      <c r="G16" s="16" t="s">
        <v>65</v>
      </c>
      <c r="H16" s="16">
        <v>25</v>
      </c>
      <c r="I16" s="16" t="s">
        <v>66</v>
      </c>
      <c r="J16" s="23">
        <f>0.22*0.26*0.14*H16</f>
        <v>0.20020000000000004</v>
      </c>
      <c r="K16" s="27">
        <f>0.15*200</f>
        <v>30</v>
      </c>
      <c r="L16" s="42">
        <f>200000/R1</f>
        <v>12.843276705185794</v>
      </c>
      <c r="M16" s="16">
        <f>L16*200</f>
        <v>2568.6553410371589</v>
      </c>
      <c r="N16" s="17" t="s">
        <v>67</v>
      </c>
      <c r="O16" s="18" t="s">
        <v>22</v>
      </c>
      <c r="P16" s="14"/>
      <c r="Q16" s="14"/>
      <c r="R16" s="14"/>
      <c r="S16" s="14"/>
      <c r="T16" s="14"/>
      <c r="U16" s="14"/>
      <c r="V16" s="14"/>
    </row>
    <row r="17" spans="1:22" s="11" customFormat="1" ht="70.2" customHeight="1">
      <c r="A17" s="16">
        <v>9</v>
      </c>
      <c r="B17" s="16">
        <v>49011000</v>
      </c>
      <c r="C17" s="17" t="s">
        <v>68</v>
      </c>
      <c r="D17" s="17" t="s">
        <v>69</v>
      </c>
      <c r="E17" s="20" t="e" vm="12">
        <v>#VALUE!</v>
      </c>
      <c r="F17" s="16" t="s">
        <v>70</v>
      </c>
      <c r="G17" s="16" t="s">
        <v>71</v>
      </c>
      <c r="H17" s="16">
        <v>4</v>
      </c>
      <c r="I17" s="16" t="s">
        <v>61</v>
      </c>
      <c r="J17" s="23">
        <f>0.34*0.2*0.25*H17</f>
        <v>6.8000000000000005E-2</v>
      </c>
      <c r="K17" s="27">
        <f>20*4</f>
        <v>80</v>
      </c>
      <c r="L17" s="42">
        <v>300</v>
      </c>
      <c r="M17" s="16">
        <v>300</v>
      </c>
      <c r="N17" s="17" t="s">
        <v>67</v>
      </c>
      <c r="O17" s="18" t="s">
        <v>22</v>
      </c>
      <c r="P17" s="14"/>
      <c r="Q17" s="14"/>
      <c r="R17" s="14"/>
      <c r="S17" s="14"/>
      <c r="T17" s="14"/>
      <c r="U17" s="14"/>
      <c r="V17" s="14"/>
    </row>
    <row r="18" spans="1:22" s="11" customFormat="1" ht="70.2" customHeight="1">
      <c r="A18" s="16">
        <v>10</v>
      </c>
      <c r="B18" s="16">
        <v>49011000</v>
      </c>
      <c r="C18" s="16" t="s">
        <v>72</v>
      </c>
      <c r="D18" s="17" t="s">
        <v>73</v>
      </c>
      <c r="E18" s="16" t="e" vm="13">
        <v>#VALUE!</v>
      </c>
      <c r="F18" s="16" t="s">
        <v>30</v>
      </c>
      <c r="G18" s="16" t="s">
        <v>23</v>
      </c>
      <c r="H18" s="16">
        <v>24</v>
      </c>
      <c r="I18" s="16" t="s">
        <v>74</v>
      </c>
      <c r="J18" s="23">
        <f>0.25*0.18*0.12*H18</f>
        <v>0.12959999999999999</v>
      </c>
      <c r="K18" s="27">
        <f>0.01*12000</f>
        <v>120</v>
      </c>
      <c r="L18" s="42">
        <f>2300/R1</f>
        <v>0.14769768210963663</v>
      </c>
      <c r="M18" s="16">
        <f>L18*12000</f>
        <v>1772.3721853156396</v>
      </c>
      <c r="N18" s="17" t="s">
        <v>21</v>
      </c>
      <c r="O18" s="18" t="s">
        <v>22</v>
      </c>
      <c r="P18" s="14"/>
      <c r="Q18" s="14"/>
      <c r="R18" s="14"/>
      <c r="S18" s="14"/>
      <c r="T18" s="14"/>
      <c r="U18" s="14"/>
      <c r="V18" s="14"/>
    </row>
    <row r="19" spans="1:22" s="11" customFormat="1" ht="70.2" customHeight="1">
      <c r="A19" s="94">
        <v>11</v>
      </c>
      <c r="B19" s="92" t="s">
        <v>75</v>
      </c>
      <c r="C19" s="69" t="s">
        <v>76</v>
      </c>
      <c r="D19" s="93" t="s">
        <v>77</v>
      </c>
      <c r="E19" s="16" t="e" vm="14">
        <v>#VALUE!</v>
      </c>
      <c r="F19" s="69" t="s">
        <v>70</v>
      </c>
      <c r="G19" s="62" t="s">
        <v>78</v>
      </c>
      <c r="H19" s="62"/>
      <c r="I19" s="62"/>
      <c r="J19" s="62"/>
      <c r="K19" s="83">
        <v>150</v>
      </c>
      <c r="L19" s="72">
        <v>3500</v>
      </c>
      <c r="M19" s="70">
        <v>3500</v>
      </c>
      <c r="N19" s="65" t="s">
        <v>67</v>
      </c>
      <c r="O19" s="79" t="s">
        <v>79</v>
      </c>
      <c r="P19" s="14"/>
      <c r="Q19" s="14"/>
      <c r="R19" s="14"/>
      <c r="S19" s="14"/>
      <c r="T19" s="14"/>
      <c r="U19" s="14"/>
      <c r="V19" s="14"/>
    </row>
    <row r="20" spans="1:22" s="11" customFormat="1" ht="70.2" customHeight="1">
      <c r="A20" s="95"/>
      <c r="B20" s="92"/>
      <c r="C20" s="69"/>
      <c r="D20" s="93"/>
      <c r="E20" s="16" t="e" vm="15">
        <v>#VALUE!</v>
      </c>
      <c r="F20" s="69"/>
      <c r="G20" s="62"/>
      <c r="H20" s="62"/>
      <c r="I20" s="62"/>
      <c r="J20" s="62"/>
      <c r="K20" s="84"/>
      <c r="L20" s="77"/>
      <c r="M20" s="78"/>
      <c r="N20" s="67"/>
      <c r="O20" s="79"/>
      <c r="P20" s="14"/>
      <c r="Q20" s="14"/>
      <c r="R20" s="14"/>
      <c r="S20" s="14"/>
      <c r="T20" s="14"/>
      <c r="U20" s="14"/>
      <c r="V20" s="14"/>
    </row>
    <row r="21" spans="1:22" s="11" customFormat="1" ht="138" customHeight="1">
      <c r="A21" s="45">
        <v>12</v>
      </c>
      <c r="B21" s="60" t="s">
        <v>75</v>
      </c>
      <c r="C21" s="16" t="s">
        <v>80</v>
      </c>
      <c r="D21" s="17" t="s">
        <v>81</v>
      </c>
      <c r="E21" s="16" t="e" vm="16">
        <v>#VALUE!</v>
      </c>
      <c r="F21" s="16" t="s">
        <v>70</v>
      </c>
      <c r="G21" s="62" t="s">
        <v>78</v>
      </c>
      <c r="H21" s="62"/>
      <c r="I21" s="62"/>
      <c r="J21" s="62"/>
      <c r="K21" s="27">
        <v>50</v>
      </c>
      <c r="L21" s="42">
        <v>5000</v>
      </c>
      <c r="M21" s="16">
        <v>5000</v>
      </c>
      <c r="N21" s="17" t="s">
        <v>67</v>
      </c>
      <c r="O21" s="18" t="s">
        <v>79</v>
      </c>
      <c r="P21" s="14"/>
      <c r="Q21" s="14"/>
      <c r="R21" s="14"/>
      <c r="S21" s="14"/>
      <c r="T21" s="14"/>
      <c r="U21" s="14"/>
      <c r="V21" s="14"/>
    </row>
    <row r="22" spans="1:22" s="11" customFormat="1" ht="70.2" customHeight="1">
      <c r="A22" s="70">
        <v>13</v>
      </c>
      <c r="B22" s="70">
        <v>6109</v>
      </c>
      <c r="C22" s="16" t="s">
        <v>82</v>
      </c>
      <c r="D22" s="17" t="s">
        <v>83</v>
      </c>
      <c r="E22" s="16" t="e" vm="17">
        <v>#VALUE!</v>
      </c>
      <c r="F22" s="16" t="s">
        <v>84</v>
      </c>
      <c r="G22" s="69" t="s">
        <v>85</v>
      </c>
      <c r="H22" s="69">
        <v>2</v>
      </c>
      <c r="I22" s="69" t="s">
        <v>86</v>
      </c>
      <c r="J22" s="71">
        <f>0.65*0.45*0.45</f>
        <v>0.13162500000000002</v>
      </c>
      <c r="K22" s="89">
        <f>0.8*110</f>
        <v>88</v>
      </c>
      <c r="L22" s="72">
        <f>36520000/330/R1</f>
        <v>7.1066131102028063</v>
      </c>
      <c r="M22" s="70">
        <f>L22*330</f>
        <v>2345.1823263669262</v>
      </c>
      <c r="N22" s="65" t="s">
        <v>87</v>
      </c>
      <c r="O22" s="79" t="s">
        <v>22</v>
      </c>
      <c r="P22" s="14"/>
      <c r="Q22" s="14"/>
      <c r="R22" s="14"/>
      <c r="S22" s="14"/>
      <c r="T22" s="14"/>
      <c r="U22" s="14"/>
      <c r="V22" s="14"/>
    </row>
    <row r="23" spans="1:22" s="11" customFormat="1" ht="70.2" customHeight="1">
      <c r="A23" s="78"/>
      <c r="B23" s="78"/>
      <c r="C23" s="17" t="s">
        <v>88</v>
      </c>
      <c r="D23" s="17" t="s">
        <v>89</v>
      </c>
      <c r="E23" s="16" t="e" vm="18">
        <v>#VALUE!</v>
      </c>
      <c r="F23" s="16" t="s">
        <v>90</v>
      </c>
      <c r="G23" s="69"/>
      <c r="H23" s="69"/>
      <c r="I23" s="69"/>
      <c r="J23" s="71"/>
      <c r="K23" s="90"/>
      <c r="L23" s="77"/>
      <c r="M23" s="78"/>
      <c r="N23" s="67"/>
      <c r="O23" s="79"/>
      <c r="P23" s="14"/>
      <c r="Q23" s="14"/>
      <c r="R23" s="14"/>
      <c r="S23" s="14"/>
      <c r="T23" s="14"/>
      <c r="U23" s="14"/>
      <c r="V23" s="14"/>
    </row>
    <row r="24" spans="1:22" s="11" customFormat="1" ht="105">
      <c r="A24" s="16">
        <v>14</v>
      </c>
      <c r="B24" s="60" t="s">
        <v>75</v>
      </c>
      <c r="C24" s="16" t="s">
        <v>91</v>
      </c>
      <c r="D24" s="114" t="s">
        <v>241</v>
      </c>
      <c r="E24" s="16" t="e" vm="19">
        <v>#VALUE!</v>
      </c>
      <c r="F24" s="16" t="s">
        <v>70</v>
      </c>
      <c r="G24" s="62" t="s">
        <v>78</v>
      </c>
      <c r="H24" s="62"/>
      <c r="I24" s="62"/>
      <c r="J24" s="62"/>
      <c r="K24" s="27">
        <v>100</v>
      </c>
      <c r="L24" s="42">
        <v>10000</v>
      </c>
      <c r="M24" s="16">
        <v>10000</v>
      </c>
      <c r="N24" s="17" t="s">
        <v>67</v>
      </c>
      <c r="O24" s="18" t="s">
        <v>79</v>
      </c>
      <c r="P24" s="14"/>
      <c r="Q24" s="14"/>
      <c r="R24" s="14"/>
      <c r="S24" s="14"/>
      <c r="T24" s="14"/>
      <c r="U24" s="14"/>
      <c r="V24" s="14"/>
    </row>
    <row r="25" spans="1:22" s="11" customFormat="1" ht="150" customHeight="1">
      <c r="A25" s="16">
        <v>15</v>
      </c>
      <c r="B25" s="60" t="s">
        <v>75</v>
      </c>
      <c r="C25" s="16" t="s">
        <v>92</v>
      </c>
      <c r="D25" s="17" t="s">
        <v>93</v>
      </c>
      <c r="E25" s="16" t="e" vm="20">
        <v>#VALUE!</v>
      </c>
      <c r="F25" s="16" t="s">
        <v>70</v>
      </c>
      <c r="G25" s="62" t="s">
        <v>78</v>
      </c>
      <c r="H25" s="62"/>
      <c r="I25" s="62"/>
      <c r="J25" s="62"/>
      <c r="K25" s="27">
        <v>25</v>
      </c>
      <c r="L25" s="42">
        <f>3000000/R1</f>
        <v>192.64915057778691</v>
      </c>
      <c r="M25" s="16">
        <f>3000000/R1</f>
        <v>192.64915057778691</v>
      </c>
      <c r="N25" s="17" t="s">
        <v>67</v>
      </c>
      <c r="O25" s="18" t="s">
        <v>79</v>
      </c>
      <c r="P25" s="14"/>
      <c r="Q25" s="14"/>
      <c r="R25" s="14"/>
      <c r="S25" s="14"/>
      <c r="T25" s="14"/>
      <c r="U25" s="14"/>
      <c r="V25" s="14"/>
    </row>
    <row r="26" spans="1:22" s="11" customFormat="1" ht="70.2" customHeight="1">
      <c r="A26" s="16">
        <v>16</v>
      </c>
      <c r="B26" s="60" t="s">
        <v>75</v>
      </c>
      <c r="C26" s="17" t="s">
        <v>94</v>
      </c>
      <c r="D26" s="17" t="s">
        <v>95</v>
      </c>
      <c r="E26" s="16" t="e" vm="21">
        <v>#VALUE!</v>
      </c>
      <c r="F26" s="16" t="s">
        <v>70</v>
      </c>
      <c r="G26" s="16" t="s">
        <v>71</v>
      </c>
      <c r="H26" s="16">
        <v>1</v>
      </c>
      <c r="I26" s="16" t="s">
        <v>96</v>
      </c>
      <c r="J26" s="23">
        <f>0.43*0.51*0.8*H26</f>
        <v>0.17544000000000001</v>
      </c>
      <c r="K26" s="27">
        <v>20</v>
      </c>
      <c r="L26" s="42">
        <f>5700000/R1</f>
        <v>366.03338609779513</v>
      </c>
      <c r="M26" s="16">
        <f>5700000/R1</f>
        <v>366.03338609779513</v>
      </c>
      <c r="N26" s="17" t="s">
        <v>97</v>
      </c>
      <c r="O26" s="18" t="s">
        <v>79</v>
      </c>
      <c r="P26" s="14"/>
      <c r="Q26" s="14"/>
      <c r="R26" s="14"/>
      <c r="S26" s="14"/>
      <c r="T26" s="14"/>
      <c r="U26" s="14"/>
      <c r="V26" s="14"/>
    </row>
    <row r="27" spans="1:22" s="11" customFormat="1" ht="70.2" customHeight="1">
      <c r="A27" s="16">
        <v>17</v>
      </c>
      <c r="B27" s="60" t="s">
        <v>75</v>
      </c>
      <c r="C27" s="16" t="s">
        <v>98</v>
      </c>
      <c r="D27" s="17" t="s">
        <v>99</v>
      </c>
      <c r="E27" s="16" t="e" vm="22">
        <v>#VALUE!</v>
      </c>
      <c r="F27" s="16" t="s">
        <v>70</v>
      </c>
      <c r="G27" s="16" t="s">
        <v>71</v>
      </c>
      <c r="H27" s="16">
        <v>1</v>
      </c>
      <c r="I27" s="16" t="s">
        <v>100</v>
      </c>
      <c r="J27" s="23">
        <f>0.39*0.42*0.78*H27</f>
        <v>0.12776400000000002</v>
      </c>
      <c r="K27" s="27">
        <v>20</v>
      </c>
      <c r="L27" s="42">
        <f>8000000/R1</f>
        <v>513.7310682074318</v>
      </c>
      <c r="M27" s="16">
        <f>8000000/R1</f>
        <v>513.7310682074318</v>
      </c>
      <c r="N27" s="17" t="s">
        <v>97</v>
      </c>
      <c r="O27" s="18" t="s">
        <v>79</v>
      </c>
      <c r="P27" s="14"/>
      <c r="Q27" s="14"/>
      <c r="R27" s="14"/>
      <c r="S27" s="14"/>
      <c r="T27" s="14"/>
      <c r="U27" s="14"/>
      <c r="V27" s="14"/>
    </row>
    <row r="28" spans="1:22" s="11" customFormat="1" ht="70.2" customHeight="1">
      <c r="A28" s="16">
        <v>18</v>
      </c>
      <c r="B28" s="60" t="s">
        <v>75</v>
      </c>
      <c r="C28" s="16" t="s">
        <v>101</v>
      </c>
      <c r="D28" s="17" t="s">
        <v>102</v>
      </c>
      <c r="E28" s="16" t="e" vm="23">
        <v>#VALUE!</v>
      </c>
      <c r="F28" s="16" t="s">
        <v>70</v>
      </c>
      <c r="G28" s="16" t="s">
        <v>71</v>
      </c>
      <c r="H28" s="16">
        <v>1</v>
      </c>
      <c r="I28" s="16" t="s">
        <v>103</v>
      </c>
      <c r="J28" s="23">
        <f>0.12*0.12*0.95*H28</f>
        <v>1.3679999999999999E-2</v>
      </c>
      <c r="K28" s="27">
        <v>3</v>
      </c>
      <c r="L28" s="42">
        <f>200000/R1</f>
        <v>12.843276705185794</v>
      </c>
      <c r="M28" s="16">
        <f>200000/R1</f>
        <v>12.843276705185794</v>
      </c>
      <c r="N28" s="17" t="s">
        <v>97</v>
      </c>
      <c r="O28" s="18" t="s">
        <v>79</v>
      </c>
      <c r="P28" s="14"/>
      <c r="Q28" s="14"/>
      <c r="R28" s="14"/>
      <c r="S28" s="14"/>
      <c r="T28" s="14"/>
      <c r="U28" s="14"/>
      <c r="V28" s="14"/>
    </row>
    <row r="29" spans="1:22" s="11" customFormat="1" ht="70.2" customHeight="1">
      <c r="A29" s="16">
        <v>19</v>
      </c>
      <c r="B29" s="60" t="s">
        <v>75</v>
      </c>
      <c r="C29" s="16" t="s">
        <v>104</v>
      </c>
      <c r="D29" s="17" t="s">
        <v>105</v>
      </c>
      <c r="E29" s="16" t="e" vm="24">
        <v>#VALUE!</v>
      </c>
      <c r="F29" s="16" t="s">
        <v>70</v>
      </c>
      <c r="G29" s="16" t="s">
        <v>71</v>
      </c>
      <c r="H29" s="16">
        <v>1</v>
      </c>
      <c r="I29" s="16" t="s">
        <v>106</v>
      </c>
      <c r="J29" s="23">
        <f>0.18*0.06*0.3</f>
        <v>3.2399999999999994E-3</v>
      </c>
      <c r="K29" s="27">
        <v>1</v>
      </c>
      <c r="L29" s="42">
        <f>1500000/R1</f>
        <v>96.324575288893456</v>
      </c>
      <c r="M29" s="16">
        <f>1500000/R1</f>
        <v>96.324575288893456</v>
      </c>
      <c r="N29" s="17" t="s">
        <v>97</v>
      </c>
      <c r="O29" s="18" t="s">
        <v>79</v>
      </c>
      <c r="P29" s="14"/>
      <c r="Q29" s="14"/>
      <c r="R29" s="14"/>
      <c r="S29" s="14"/>
      <c r="T29" s="14"/>
      <c r="U29" s="14"/>
      <c r="V29" s="14"/>
    </row>
    <row r="30" spans="1:22" s="11" customFormat="1" ht="70.2" customHeight="1">
      <c r="A30" s="16">
        <v>20</v>
      </c>
      <c r="B30" s="16">
        <v>39261000</v>
      </c>
      <c r="C30" s="16" t="s">
        <v>107</v>
      </c>
      <c r="D30" s="17" t="s">
        <v>108</v>
      </c>
      <c r="E30" s="16" t="e" vm="25">
        <v>#VALUE!</v>
      </c>
      <c r="F30" s="16" t="s">
        <v>109</v>
      </c>
      <c r="G30" s="16" t="s">
        <v>110</v>
      </c>
      <c r="H30" s="16">
        <v>4</v>
      </c>
      <c r="I30" s="16" t="s">
        <v>111</v>
      </c>
      <c r="J30" s="23">
        <f>0.32*0.23*0.37*H30</f>
        <v>0.108928</v>
      </c>
      <c r="K30" s="27">
        <f>2.5*20</f>
        <v>50</v>
      </c>
      <c r="L30" s="42">
        <f>1000000/R1</f>
        <v>64.216383525928975</v>
      </c>
      <c r="M30" s="16">
        <f>500000/R1</f>
        <v>32.108191762964488</v>
      </c>
      <c r="N30" s="17" t="s">
        <v>112</v>
      </c>
      <c r="O30" s="18" t="s">
        <v>22</v>
      </c>
      <c r="P30" s="14"/>
      <c r="Q30" s="14"/>
      <c r="R30" s="14"/>
      <c r="S30" s="14"/>
      <c r="T30" s="14"/>
      <c r="U30" s="14"/>
      <c r="V30" s="14"/>
    </row>
    <row r="31" spans="1:22" s="11" customFormat="1" ht="75" customHeight="1">
      <c r="A31" s="70">
        <v>21</v>
      </c>
      <c r="B31" s="16">
        <v>39261000</v>
      </c>
      <c r="C31" s="69" t="s">
        <v>113</v>
      </c>
      <c r="D31" s="17" t="s">
        <v>114</v>
      </c>
      <c r="E31" s="16" t="e" vm="26">
        <v>#VALUE!</v>
      </c>
      <c r="F31" s="16" t="s">
        <v>115</v>
      </c>
      <c r="G31" s="69" t="s">
        <v>116</v>
      </c>
      <c r="H31" s="69">
        <v>1</v>
      </c>
      <c r="I31" s="69" t="s">
        <v>117</v>
      </c>
      <c r="J31" s="71">
        <f>0.49*0.5*0.32</f>
        <v>7.8399999999999997E-2</v>
      </c>
      <c r="K31" s="89">
        <v>30</v>
      </c>
      <c r="L31" s="72">
        <f>3500000/R1</f>
        <v>224.75734234075139</v>
      </c>
      <c r="M31" s="70">
        <f>3500000/R1</f>
        <v>224.75734234075139</v>
      </c>
      <c r="N31" s="65" t="s">
        <v>112</v>
      </c>
      <c r="O31" s="80" t="s">
        <v>22</v>
      </c>
      <c r="P31" s="14"/>
      <c r="Q31" s="14"/>
      <c r="R31" s="14"/>
      <c r="S31" s="14"/>
      <c r="T31" s="14"/>
      <c r="U31" s="14"/>
      <c r="V31" s="14"/>
    </row>
    <row r="32" spans="1:22" s="11" customFormat="1" ht="75" customHeight="1">
      <c r="A32" s="74"/>
      <c r="B32" s="16">
        <v>39261000</v>
      </c>
      <c r="C32" s="69"/>
      <c r="D32" s="17" t="s">
        <v>118</v>
      </c>
      <c r="E32" s="16" t="e" vm="27">
        <v>#VALUE!</v>
      </c>
      <c r="F32" s="16" t="s">
        <v>119</v>
      </c>
      <c r="G32" s="69"/>
      <c r="H32" s="69"/>
      <c r="I32" s="69"/>
      <c r="J32" s="71"/>
      <c r="K32" s="91"/>
      <c r="L32" s="73"/>
      <c r="M32" s="74"/>
      <c r="N32" s="66"/>
      <c r="O32" s="81"/>
      <c r="P32" s="14"/>
      <c r="Q32" s="14"/>
      <c r="R32" s="14"/>
      <c r="S32" s="14"/>
      <c r="T32" s="14"/>
      <c r="U32" s="14"/>
      <c r="V32" s="14"/>
    </row>
    <row r="33" spans="1:22" s="11" customFormat="1" ht="75" customHeight="1">
      <c r="A33" s="74"/>
      <c r="B33" s="16">
        <v>39261000</v>
      </c>
      <c r="C33" s="69"/>
      <c r="D33" s="17" t="s">
        <v>120</v>
      </c>
      <c r="E33" s="16" t="e" vm="28">
        <v>#VALUE!</v>
      </c>
      <c r="F33" s="16" t="s">
        <v>119</v>
      </c>
      <c r="G33" s="69"/>
      <c r="H33" s="69"/>
      <c r="I33" s="69"/>
      <c r="J33" s="71"/>
      <c r="K33" s="91"/>
      <c r="L33" s="73"/>
      <c r="M33" s="74"/>
      <c r="N33" s="66"/>
      <c r="O33" s="81"/>
      <c r="P33" s="14"/>
      <c r="Q33" s="14"/>
      <c r="R33" s="14"/>
      <c r="S33" s="14"/>
      <c r="T33" s="14"/>
      <c r="U33" s="14"/>
      <c r="V33" s="14"/>
    </row>
    <row r="34" spans="1:22" s="11" customFormat="1" ht="75" customHeight="1">
      <c r="A34" s="74"/>
      <c r="B34" s="16">
        <v>39261000</v>
      </c>
      <c r="C34" s="69"/>
      <c r="D34" s="17" t="s">
        <v>121</v>
      </c>
      <c r="E34" s="16" t="e" vm="29">
        <v>#VALUE!</v>
      </c>
      <c r="F34" s="16" t="s">
        <v>122</v>
      </c>
      <c r="G34" s="69"/>
      <c r="H34" s="69"/>
      <c r="I34" s="69"/>
      <c r="J34" s="71"/>
      <c r="K34" s="91"/>
      <c r="L34" s="73"/>
      <c r="M34" s="74"/>
      <c r="N34" s="66"/>
      <c r="O34" s="81"/>
      <c r="P34" s="14"/>
      <c r="Q34" s="14"/>
      <c r="R34" s="14"/>
      <c r="S34" s="14"/>
      <c r="T34" s="14"/>
      <c r="U34" s="14"/>
      <c r="V34" s="14"/>
    </row>
    <row r="35" spans="1:22" s="11" customFormat="1" ht="75" customHeight="1">
      <c r="A35" s="74"/>
      <c r="B35" s="16">
        <v>39261000</v>
      </c>
      <c r="C35" s="69"/>
      <c r="D35" s="17" t="s">
        <v>123</v>
      </c>
      <c r="E35" s="16" t="e" vm="30">
        <v>#VALUE!</v>
      </c>
      <c r="F35" s="16" t="s">
        <v>124</v>
      </c>
      <c r="G35" s="69"/>
      <c r="H35" s="69"/>
      <c r="I35" s="69"/>
      <c r="J35" s="71"/>
      <c r="K35" s="91"/>
      <c r="L35" s="73"/>
      <c r="M35" s="74"/>
      <c r="N35" s="66"/>
      <c r="O35" s="81"/>
      <c r="P35" s="14"/>
      <c r="Q35" s="14"/>
      <c r="R35" s="14"/>
      <c r="S35" s="14"/>
      <c r="T35" s="14"/>
      <c r="U35" s="14"/>
      <c r="V35" s="14"/>
    </row>
    <row r="36" spans="1:22" s="11" customFormat="1" ht="75" customHeight="1">
      <c r="A36" s="74"/>
      <c r="B36" s="16">
        <v>39261000</v>
      </c>
      <c r="C36" s="69"/>
      <c r="D36" s="17" t="s">
        <v>125</v>
      </c>
      <c r="E36" s="16" t="e" vm="31">
        <v>#VALUE!</v>
      </c>
      <c r="F36" s="16" t="s">
        <v>126</v>
      </c>
      <c r="G36" s="69"/>
      <c r="H36" s="69"/>
      <c r="I36" s="69"/>
      <c r="J36" s="71"/>
      <c r="K36" s="91"/>
      <c r="L36" s="73"/>
      <c r="M36" s="74"/>
      <c r="N36" s="66"/>
      <c r="O36" s="81"/>
      <c r="P36" s="14"/>
      <c r="Q36" s="14"/>
      <c r="R36" s="14"/>
      <c r="S36" s="14"/>
      <c r="T36" s="14"/>
      <c r="U36" s="14"/>
      <c r="V36" s="14"/>
    </row>
    <row r="37" spans="1:22" s="11" customFormat="1" ht="75" customHeight="1">
      <c r="A37" s="74"/>
      <c r="B37" s="16">
        <v>39261000</v>
      </c>
      <c r="C37" s="69"/>
      <c r="D37" s="17" t="s">
        <v>127</v>
      </c>
      <c r="E37" s="16" t="e" vm="32">
        <v>#VALUE!</v>
      </c>
      <c r="F37" s="16" t="s">
        <v>128</v>
      </c>
      <c r="G37" s="69"/>
      <c r="H37" s="69"/>
      <c r="I37" s="69"/>
      <c r="J37" s="71"/>
      <c r="K37" s="91"/>
      <c r="L37" s="73"/>
      <c r="M37" s="74"/>
      <c r="N37" s="66"/>
      <c r="O37" s="81"/>
      <c r="P37" s="14"/>
      <c r="Q37" s="14"/>
      <c r="R37" s="14"/>
      <c r="S37" s="14"/>
      <c r="T37" s="14"/>
      <c r="U37" s="14"/>
      <c r="V37" s="14"/>
    </row>
    <row r="38" spans="1:22" s="11" customFormat="1" ht="75" customHeight="1">
      <c r="A38" s="74"/>
      <c r="B38" s="16">
        <v>39261000</v>
      </c>
      <c r="C38" s="69"/>
      <c r="D38" s="17" t="s">
        <v>129</v>
      </c>
      <c r="E38" s="16" t="e" vm="33">
        <v>#VALUE!</v>
      </c>
      <c r="F38" s="16" t="s">
        <v>130</v>
      </c>
      <c r="G38" s="69"/>
      <c r="H38" s="69"/>
      <c r="I38" s="69"/>
      <c r="J38" s="71"/>
      <c r="K38" s="91"/>
      <c r="L38" s="73"/>
      <c r="M38" s="74"/>
      <c r="N38" s="66"/>
      <c r="O38" s="81"/>
      <c r="P38" s="14"/>
      <c r="Q38" s="14"/>
      <c r="R38" s="14"/>
      <c r="S38" s="14"/>
      <c r="T38" s="14"/>
      <c r="U38" s="14"/>
      <c r="V38" s="14"/>
    </row>
    <row r="39" spans="1:22" s="11" customFormat="1" ht="75" customHeight="1">
      <c r="A39" s="74"/>
      <c r="B39" s="16">
        <v>39261000</v>
      </c>
      <c r="C39" s="69"/>
      <c r="D39" s="17" t="s">
        <v>131</v>
      </c>
      <c r="E39" s="16" t="e" vm="34">
        <v>#VALUE!</v>
      </c>
      <c r="F39" s="16" t="s">
        <v>132</v>
      </c>
      <c r="G39" s="69"/>
      <c r="H39" s="69"/>
      <c r="I39" s="69"/>
      <c r="J39" s="71"/>
      <c r="K39" s="91"/>
      <c r="L39" s="73"/>
      <c r="M39" s="74"/>
      <c r="N39" s="66"/>
      <c r="O39" s="81"/>
      <c r="P39" s="14"/>
      <c r="Q39" s="14"/>
      <c r="R39" s="14"/>
      <c r="S39" s="14"/>
      <c r="T39" s="14"/>
      <c r="U39" s="14"/>
      <c r="V39" s="14"/>
    </row>
    <row r="40" spans="1:22" s="11" customFormat="1" ht="75" customHeight="1">
      <c r="A40" s="74"/>
      <c r="B40" s="16">
        <v>39261000</v>
      </c>
      <c r="C40" s="69"/>
      <c r="D40" s="17" t="s">
        <v>133</v>
      </c>
      <c r="E40" s="16" t="e" vm="35">
        <v>#VALUE!</v>
      </c>
      <c r="F40" s="16" t="s">
        <v>126</v>
      </c>
      <c r="G40" s="69"/>
      <c r="H40" s="69"/>
      <c r="I40" s="69"/>
      <c r="J40" s="71"/>
      <c r="K40" s="91"/>
      <c r="L40" s="73"/>
      <c r="M40" s="74"/>
      <c r="N40" s="66"/>
      <c r="O40" s="81"/>
      <c r="P40" s="14"/>
      <c r="Q40" s="14"/>
      <c r="R40" s="14"/>
      <c r="S40" s="14"/>
      <c r="T40" s="14"/>
      <c r="U40" s="14"/>
      <c r="V40" s="14"/>
    </row>
    <row r="41" spans="1:22" s="11" customFormat="1" ht="75" customHeight="1">
      <c r="A41" s="74"/>
      <c r="B41" s="16">
        <v>39261000</v>
      </c>
      <c r="C41" s="69"/>
      <c r="D41" s="17" t="s">
        <v>134</v>
      </c>
      <c r="E41" s="16" t="e" vm="36">
        <v>#VALUE!</v>
      </c>
      <c r="F41" s="16" t="s">
        <v>135</v>
      </c>
      <c r="G41" s="69"/>
      <c r="H41" s="69"/>
      <c r="I41" s="69"/>
      <c r="J41" s="71"/>
      <c r="K41" s="91"/>
      <c r="L41" s="73"/>
      <c r="M41" s="74"/>
      <c r="N41" s="66"/>
      <c r="O41" s="81"/>
      <c r="P41" s="14"/>
      <c r="Q41" s="14"/>
      <c r="R41" s="14"/>
      <c r="S41" s="14"/>
      <c r="T41" s="14"/>
      <c r="U41" s="14"/>
      <c r="V41" s="14"/>
    </row>
    <row r="42" spans="1:22" s="11" customFormat="1" ht="75" customHeight="1">
      <c r="A42" s="74"/>
      <c r="B42" s="16">
        <v>39261000</v>
      </c>
      <c r="C42" s="69"/>
      <c r="D42" s="17" t="s">
        <v>136</v>
      </c>
      <c r="E42" s="16" t="e" vm="37">
        <v>#VALUE!</v>
      </c>
      <c r="F42" s="16" t="s">
        <v>128</v>
      </c>
      <c r="G42" s="69"/>
      <c r="H42" s="69"/>
      <c r="I42" s="69"/>
      <c r="J42" s="71"/>
      <c r="K42" s="91"/>
      <c r="L42" s="73"/>
      <c r="M42" s="74"/>
      <c r="N42" s="66"/>
      <c r="O42" s="81"/>
      <c r="P42" s="14"/>
      <c r="Q42" s="14"/>
      <c r="R42" s="14"/>
      <c r="S42" s="14"/>
      <c r="T42" s="14"/>
      <c r="U42" s="14"/>
      <c r="V42" s="14"/>
    </row>
    <row r="43" spans="1:22" s="11" customFormat="1" ht="75" customHeight="1">
      <c r="A43" s="74"/>
      <c r="B43" s="16">
        <v>39261000</v>
      </c>
      <c r="C43" s="69"/>
      <c r="D43" s="17" t="s">
        <v>137</v>
      </c>
      <c r="E43" s="16" t="e" vm="38">
        <v>#VALUE!</v>
      </c>
      <c r="F43" s="16" t="s">
        <v>135</v>
      </c>
      <c r="G43" s="69"/>
      <c r="H43" s="69"/>
      <c r="I43" s="69"/>
      <c r="J43" s="71"/>
      <c r="K43" s="91"/>
      <c r="L43" s="73"/>
      <c r="M43" s="74"/>
      <c r="N43" s="66"/>
      <c r="O43" s="81"/>
      <c r="P43" s="14"/>
      <c r="Q43" s="14"/>
      <c r="R43" s="14"/>
      <c r="S43" s="14"/>
      <c r="T43" s="14"/>
      <c r="U43" s="14"/>
      <c r="V43" s="14"/>
    </row>
    <row r="44" spans="1:22" s="11" customFormat="1" ht="75" customHeight="1">
      <c r="A44" s="74"/>
      <c r="B44" s="16">
        <v>39261000</v>
      </c>
      <c r="C44" s="69"/>
      <c r="D44" s="17" t="s">
        <v>138</v>
      </c>
      <c r="E44" s="16" t="e" vm="39">
        <v>#VALUE!</v>
      </c>
      <c r="F44" s="16" t="s">
        <v>132</v>
      </c>
      <c r="G44" s="69"/>
      <c r="H44" s="69"/>
      <c r="I44" s="69"/>
      <c r="J44" s="71"/>
      <c r="K44" s="91"/>
      <c r="L44" s="73"/>
      <c r="M44" s="74"/>
      <c r="N44" s="66"/>
      <c r="O44" s="81"/>
      <c r="P44" s="14"/>
      <c r="Q44" s="14"/>
      <c r="R44" s="14"/>
      <c r="S44" s="14"/>
      <c r="T44" s="14"/>
      <c r="U44" s="14"/>
      <c r="V44" s="14"/>
    </row>
    <row r="45" spans="1:22" s="11" customFormat="1" ht="75" customHeight="1">
      <c r="A45" s="74"/>
      <c r="B45" s="16">
        <v>39261000</v>
      </c>
      <c r="C45" s="69"/>
      <c r="D45" s="17" t="s">
        <v>139</v>
      </c>
      <c r="E45" s="16" t="e" vm="40">
        <v>#VALUE!</v>
      </c>
      <c r="F45" s="16" t="s">
        <v>140</v>
      </c>
      <c r="G45" s="69"/>
      <c r="H45" s="69"/>
      <c r="I45" s="69"/>
      <c r="J45" s="71"/>
      <c r="K45" s="91"/>
      <c r="L45" s="73"/>
      <c r="M45" s="74"/>
      <c r="N45" s="66"/>
      <c r="O45" s="81"/>
      <c r="P45" s="14"/>
      <c r="Q45" s="14"/>
      <c r="R45" s="14"/>
      <c r="S45" s="14"/>
      <c r="T45" s="14"/>
      <c r="U45" s="14"/>
      <c r="V45" s="14"/>
    </row>
    <row r="46" spans="1:22" s="11" customFormat="1" ht="75" customHeight="1">
      <c r="A46" s="74"/>
      <c r="B46" s="16">
        <v>39261000</v>
      </c>
      <c r="C46" s="70"/>
      <c r="D46" s="17" t="s">
        <v>141</v>
      </c>
      <c r="E46" s="16" t="e" vm="41">
        <v>#VALUE!</v>
      </c>
      <c r="F46" s="16" t="s">
        <v>140</v>
      </c>
      <c r="G46" s="70"/>
      <c r="H46" s="70"/>
      <c r="I46" s="70"/>
      <c r="J46" s="76"/>
      <c r="K46" s="91"/>
      <c r="L46" s="73"/>
      <c r="M46" s="74"/>
      <c r="N46" s="66"/>
      <c r="O46" s="81"/>
      <c r="P46" s="14"/>
      <c r="Q46" s="14"/>
      <c r="R46" s="14"/>
      <c r="S46" s="14"/>
      <c r="T46" s="14"/>
      <c r="U46" s="14"/>
      <c r="V46" s="14"/>
    </row>
    <row r="47" spans="1:22" s="11" customFormat="1" ht="75" customHeight="1">
      <c r="A47" s="68">
        <v>22</v>
      </c>
      <c r="B47" s="44">
        <v>39261000</v>
      </c>
      <c r="C47" s="68" t="s">
        <v>142</v>
      </c>
      <c r="D47" s="54" t="s">
        <v>143</v>
      </c>
      <c r="E47" s="16" t="e" vm="42">
        <v>#VALUE!</v>
      </c>
      <c r="F47" s="23" t="s">
        <v>144</v>
      </c>
      <c r="G47" s="75" t="s">
        <v>116</v>
      </c>
      <c r="H47" s="68">
        <v>1</v>
      </c>
      <c r="I47" s="53" t="s">
        <v>145</v>
      </c>
      <c r="J47" s="75">
        <f>0.48*0.48*0.32</f>
        <v>7.3728000000000002E-2</v>
      </c>
      <c r="K47" s="68">
        <v>30</v>
      </c>
      <c r="L47" s="68">
        <f>3500000/R1</f>
        <v>224.75734234075139</v>
      </c>
      <c r="M47" s="68">
        <f>3500000/R1</f>
        <v>224.75734234075139</v>
      </c>
      <c r="N47" s="64" t="s">
        <v>112</v>
      </c>
      <c r="O47" s="82" t="s">
        <v>22</v>
      </c>
      <c r="P47" s="14"/>
      <c r="Q47" s="14"/>
      <c r="R47" s="14"/>
      <c r="S47" s="14"/>
      <c r="T47" s="14"/>
      <c r="U47" s="14"/>
      <c r="V47" s="14"/>
    </row>
    <row r="48" spans="1:22" s="11" customFormat="1" ht="75" customHeight="1">
      <c r="A48" s="68"/>
      <c r="B48" s="44">
        <v>39261000</v>
      </c>
      <c r="C48" s="68"/>
      <c r="D48" s="54" t="s">
        <v>146</v>
      </c>
      <c r="E48" s="69" t="e" vm="43">
        <v>#VALUE!</v>
      </c>
      <c r="F48" s="23" t="s">
        <v>147</v>
      </c>
      <c r="G48" s="75"/>
      <c r="H48" s="68"/>
      <c r="I48" s="53"/>
      <c r="J48" s="75"/>
      <c r="K48" s="68"/>
      <c r="L48" s="68"/>
      <c r="M48" s="68"/>
      <c r="N48" s="64"/>
      <c r="O48" s="82"/>
      <c r="P48" s="14"/>
      <c r="Q48" s="14"/>
      <c r="R48" s="14"/>
      <c r="S48" s="14"/>
      <c r="T48" s="14"/>
      <c r="U48" s="14"/>
      <c r="V48" s="14"/>
    </row>
    <row r="49" spans="1:22" s="11" customFormat="1" ht="75" customHeight="1">
      <c r="A49" s="68"/>
      <c r="B49" s="44">
        <v>39261000</v>
      </c>
      <c r="C49" s="68"/>
      <c r="D49" s="54" t="s">
        <v>148</v>
      </c>
      <c r="E49" s="69"/>
      <c r="F49" s="23" t="s">
        <v>149</v>
      </c>
      <c r="G49" s="75"/>
      <c r="H49" s="68"/>
      <c r="I49" s="53"/>
      <c r="J49" s="75"/>
      <c r="K49" s="68"/>
      <c r="L49" s="68"/>
      <c r="M49" s="68"/>
      <c r="N49" s="64"/>
      <c r="O49" s="82"/>
      <c r="P49" s="14"/>
      <c r="Q49" s="14"/>
      <c r="R49" s="14"/>
      <c r="S49" s="14"/>
      <c r="T49" s="14"/>
      <c r="U49" s="14"/>
      <c r="V49" s="14"/>
    </row>
    <row r="50" spans="1:22" s="11" customFormat="1" ht="75" customHeight="1">
      <c r="A50" s="68"/>
      <c r="B50" s="44">
        <v>39261000</v>
      </c>
      <c r="C50" s="68"/>
      <c r="D50" s="54" t="s">
        <v>150</v>
      </c>
      <c r="E50" s="69"/>
      <c r="F50" s="23" t="s">
        <v>147</v>
      </c>
      <c r="G50" s="75"/>
      <c r="H50" s="68"/>
      <c r="I50" s="53"/>
      <c r="J50" s="75"/>
      <c r="K50" s="68"/>
      <c r="L50" s="68"/>
      <c r="M50" s="68"/>
      <c r="N50" s="64"/>
      <c r="O50" s="82"/>
      <c r="P50" s="14"/>
      <c r="Q50" s="14"/>
      <c r="R50" s="14"/>
      <c r="S50" s="14"/>
      <c r="T50" s="14"/>
      <c r="U50" s="14"/>
      <c r="V50" s="14"/>
    </row>
    <row r="51" spans="1:22" s="11" customFormat="1" ht="75" customHeight="1">
      <c r="A51" s="68"/>
      <c r="B51" s="44">
        <v>39261000</v>
      </c>
      <c r="C51" s="68"/>
      <c r="D51" s="54" t="s">
        <v>151</v>
      </c>
      <c r="E51" s="16" t="e" vm="44">
        <v>#VALUE!</v>
      </c>
      <c r="F51" s="23" t="s">
        <v>130</v>
      </c>
      <c r="G51" s="75"/>
      <c r="H51" s="68"/>
      <c r="I51" s="53"/>
      <c r="J51" s="75"/>
      <c r="K51" s="68"/>
      <c r="L51" s="68"/>
      <c r="M51" s="68"/>
      <c r="N51" s="64"/>
      <c r="O51" s="82"/>
      <c r="P51" s="14"/>
      <c r="Q51" s="14"/>
      <c r="R51" s="14"/>
      <c r="S51" s="14"/>
      <c r="T51" s="14"/>
      <c r="U51" s="14"/>
      <c r="V51" s="14"/>
    </row>
    <row r="52" spans="1:22" s="11" customFormat="1" ht="75" customHeight="1">
      <c r="A52" s="68"/>
      <c r="B52" s="44">
        <v>39261000</v>
      </c>
      <c r="C52" s="68"/>
      <c r="D52" s="54" t="s">
        <v>152</v>
      </c>
      <c r="E52" s="16" t="e" vm="45">
        <v>#VALUE!</v>
      </c>
      <c r="F52" s="23" t="s">
        <v>128</v>
      </c>
      <c r="G52" s="75"/>
      <c r="H52" s="68"/>
      <c r="I52" s="53"/>
      <c r="J52" s="75"/>
      <c r="K52" s="68"/>
      <c r="L52" s="68"/>
      <c r="M52" s="68"/>
      <c r="N52" s="64"/>
      <c r="O52" s="82"/>
      <c r="P52" s="14"/>
      <c r="Q52" s="14"/>
      <c r="R52" s="14"/>
      <c r="S52" s="14"/>
      <c r="T52" s="14"/>
      <c r="U52" s="14"/>
      <c r="V52" s="14"/>
    </row>
    <row r="53" spans="1:22" s="11" customFormat="1" ht="75" customHeight="1">
      <c r="A53" s="68"/>
      <c r="B53" s="44">
        <v>39261000</v>
      </c>
      <c r="C53" s="68"/>
      <c r="D53" s="54" t="s">
        <v>153</v>
      </c>
      <c r="E53" s="16" t="e" vm="46">
        <v>#VALUE!</v>
      </c>
      <c r="F53" s="23" t="s">
        <v>154</v>
      </c>
      <c r="G53" s="75"/>
      <c r="H53" s="68"/>
      <c r="I53" s="53"/>
      <c r="J53" s="75"/>
      <c r="K53" s="68"/>
      <c r="L53" s="68"/>
      <c r="M53" s="68"/>
      <c r="N53" s="64"/>
      <c r="O53" s="82"/>
      <c r="P53" s="14"/>
      <c r="Q53" s="14"/>
      <c r="R53" s="14"/>
      <c r="S53" s="14"/>
      <c r="T53" s="14"/>
      <c r="U53" s="14"/>
      <c r="V53" s="14"/>
    </row>
    <row r="54" spans="1:22" s="11" customFormat="1" ht="75" customHeight="1">
      <c r="A54" s="68"/>
      <c r="B54" s="44">
        <v>39261000</v>
      </c>
      <c r="C54" s="68"/>
      <c r="D54" s="54" t="s">
        <v>155</v>
      </c>
      <c r="E54" s="16" t="e" vm="47">
        <v>#VALUE!</v>
      </c>
      <c r="F54" s="23" t="s">
        <v>156</v>
      </c>
      <c r="G54" s="75"/>
      <c r="H54" s="68"/>
      <c r="I54" s="53"/>
      <c r="J54" s="75"/>
      <c r="K54" s="68"/>
      <c r="L54" s="68"/>
      <c r="M54" s="68"/>
      <c r="N54" s="64"/>
      <c r="O54" s="82"/>
      <c r="P54" s="14"/>
      <c r="Q54" s="14"/>
      <c r="R54" s="14"/>
      <c r="S54" s="14"/>
      <c r="T54" s="14"/>
      <c r="U54" s="14"/>
      <c r="V54" s="14"/>
    </row>
    <row r="55" spans="1:22" s="11" customFormat="1" ht="75" customHeight="1">
      <c r="A55" s="68"/>
      <c r="B55" s="44">
        <v>39261000</v>
      </c>
      <c r="C55" s="68"/>
      <c r="D55" s="54" t="s">
        <v>157</v>
      </c>
      <c r="E55" s="16" t="e" vm="48">
        <v>#VALUE!</v>
      </c>
      <c r="F55" s="23" t="s">
        <v>128</v>
      </c>
      <c r="G55" s="75"/>
      <c r="H55" s="68"/>
      <c r="I55" s="53"/>
      <c r="J55" s="75"/>
      <c r="K55" s="68"/>
      <c r="L55" s="68"/>
      <c r="M55" s="68"/>
      <c r="N55" s="64"/>
      <c r="O55" s="82"/>
      <c r="P55" s="14"/>
      <c r="Q55" s="14"/>
      <c r="R55" s="14"/>
      <c r="S55" s="14"/>
      <c r="T55" s="14"/>
      <c r="U55" s="14"/>
      <c r="V55" s="14"/>
    </row>
    <row r="56" spans="1:22" s="11" customFormat="1" ht="75" customHeight="1">
      <c r="A56" s="68"/>
      <c r="B56" s="44">
        <v>39261000</v>
      </c>
      <c r="C56" s="68"/>
      <c r="D56" s="54" t="s">
        <v>158</v>
      </c>
      <c r="E56" s="16" t="e" vm="49">
        <v>#VALUE!</v>
      </c>
      <c r="F56" s="23" t="s">
        <v>128</v>
      </c>
      <c r="G56" s="75"/>
      <c r="H56" s="68"/>
      <c r="I56" s="53"/>
      <c r="J56" s="75"/>
      <c r="K56" s="68"/>
      <c r="L56" s="68"/>
      <c r="M56" s="68"/>
      <c r="N56" s="64"/>
      <c r="O56" s="82"/>
      <c r="P56" s="14"/>
      <c r="Q56" s="14"/>
      <c r="R56" s="14"/>
      <c r="S56" s="14"/>
      <c r="T56" s="14"/>
      <c r="U56" s="14"/>
      <c r="V56" s="14"/>
    </row>
    <row r="57" spans="1:22" s="11" customFormat="1" ht="75" customHeight="1">
      <c r="A57" s="68"/>
      <c r="B57" s="44">
        <v>39261000</v>
      </c>
      <c r="C57" s="68"/>
      <c r="D57" s="54" t="s">
        <v>159</v>
      </c>
      <c r="E57" s="16" t="e" vm="50">
        <v>#VALUE!</v>
      </c>
      <c r="F57" s="23" t="s">
        <v>126</v>
      </c>
      <c r="G57" s="75"/>
      <c r="H57" s="68"/>
      <c r="I57" s="53"/>
      <c r="J57" s="75"/>
      <c r="K57" s="68"/>
      <c r="L57" s="68"/>
      <c r="M57" s="68"/>
      <c r="N57" s="64"/>
      <c r="O57" s="82"/>
      <c r="P57" s="14"/>
      <c r="Q57" s="14"/>
      <c r="R57" s="14"/>
      <c r="S57" s="14"/>
      <c r="T57" s="14"/>
      <c r="U57" s="14"/>
      <c r="V57" s="14"/>
    </row>
    <row r="58" spans="1:22" s="11" customFormat="1" ht="75" customHeight="1">
      <c r="A58" s="68"/>
      <c r="B58" s="44">
        <v>39261000</v>
      </c>
      <c r="C58" s="68"/>
      <c r="D58" s="54" t="s">
        <v>160</v>
      </c>
      <c r="E58" s="16" t="e" vm="51">
        <v>#VALUE!</v>
      </c>
      <c r="F58" s="23" t="s">
        <v>161</v>
      </c>
      <c r="G58" s="75"/>
      <c r="H58" s="68"/>
      <c r="I58" s="53"/>
      <c r="J58" s="75"/>
      <c r="K58" s="68"/>
      <c r="L58" s="68"/>
      <c r="M58" s="68"/>
      <c r="N58" s="64"/>
      <c r="O58" s="82"/>
      <c r="P58" s="14"/>
      <c r="Q58" s="14"/>
      <c r="R58" s="14"/>
      <c r="S58" s="14"/>
      <c r="T58" s="14"/>
      <c r="U58" s="14"/>
      <c r="V58" s="14"/>
    </row>
    <row r="59" spans="1:22" s="11" customFormat="1" ht="75" customHeight="1">
      <c r="A59" s="68"/>
      <c r="B59" s="44">
        <v>39261000</v>
      </c>
      <c r="C59" s="68"/>
      <c r="D59" s="54" t="s">
        <v>162</v>
      </c>
      <c r="E59" s="16" t="e" vm="52">
        <v>#VALUE!</v>
      </c>
      <c r="F59" s="23" t="s">
        <v>163</v>
      </c>
      <c r="G59" s="75"/>
      <c r="H59" s="68"/>
      <c r="I59" s="53"/>
      <c r="J59" s="75"/>
      <c r="K59" s="68"/>
      <c r="L59" s="68"/>
      <c r="M59" s="68"/>
      <c r="N59" s="64"/>
      <c r="O59" s="82"/>
      <c r="P59" s="14"/>
      <c r="Q59" s="14"/>
      <c r="R59" s="14"/>
      <c r="S59" s="14"/>
      <c r="T59" s="14"/>
      <c r="U59" s="14"/>
      <c r="V59" s="14"/>
    </row>
    <row r="60" spans="1:22" s="11" customFormat="1" ht="75" customHeight="1">
      <c r="A60" s="68"/>
      <c r="B60" s="44">
        <v>39261000</v>
      </c>
      <c r="C60" s="68"/>
      <c r="D60" s="54" t="s">
        <v>164</v>
      </c>
      <c r="E60" s="16" t="e" vm="53">
        <v>#VALUE!</v>
      </c>
      <c r="F60" s="23" t="s">
        <v>132</v>
      </c>
      <c r="G60" s="75"/>
      <c r="H60" s="68"/>
      <c r="I60" s="53"/>
      <c r="J60" s="75"/>
      <c r="K60" s="68"/>
      <c r="L60" s="68"/>
      <c r="M60" s="68"/>
      <c r="N60" s="64"/>
      <c r="O60" s="82"/>
      <c r="P60" s="14"/>
      <c r="Q60" s="14"/>
      <c r="R60" s="14"/>
      <c r="S60" s="14"/>
      <c r="T60" s="14"/>
      <c r="U60" s="14"/>
      <c r="V60" s="14"/>
    </row>
    <row r="61" spans="1:22" s="11" customFormat="1" ht="75" customHeight="1">
      <c r="A61" s="68"/>
      <c r="B61" s="44">
        <v>39261000</v>
      </c>
      <c r="C61" s="68"/>
      <c r="D61" s="54" t="s">
        <v>165</v>
      </c>
      <c r="E61" s="16" t="e" vm="54">
        <v>#VALUE!</v>
      </c>
      <c r="F61" s="23" t="s">
        <v>128</v>
      </c>
      <c r="G61" s="75"/>
      <c r="H61" s="68"/>
      <c r="I61" s="53"/>
      <c r="J61" s="75"/>
      <c r="K61" s="68"/>
      <c r="L61" s="68"/>
      <c r="M61" s="68"/>
      <c r="N61" s="64"/>
      <c r="O61" s="82"/>
      <c r="P61" s="14"/>
      <c r="Q61" s="14"/>
      <c r="R61" s="14"/>
      <c r="S61" s="14"/>
      <c r="T61" s="14"/>
      <c r="U61" s="14"/>
      <c r="V61" s="14"/>
    </row>
    <row r="62" spans="1:22" s="11" customFormat="1" ht="75" customHeight="1">
      <c r="A62" s="68"/>
      <c r="B62" s="44">
        <v>39261000</v>
      </c>
      <c r="C62" s="68"/>
      <c r="D62" s="54" t="s">
        <v>137</v>
      </c>
      <c r="E62" s="16" t="e" vm="38">
        <v>#VALUE!</v>
      </c>
      <c r="F62" s="23" t="s">
        <v>135</v>
      </c>
      <c r="G62" s="75"/>
      <c r="H62" s="68"/>
      <c r="I62" s="53"/>
      <c r="J62" s="75"/>
      <c r="K62" s="68"/>
      <c r="L62" s="68"/>
      <c r="M62" s="68"/>
      <c r="N62" s="64"/>
      <c r="O62" s="82"/>
      <c r="P62" s="14"/>
      <c r="Q62" s="14"/>
      <c r="R62" s="14"/>
      <c r="S62" s="14"/>
      <c r="T62" s="14"/>
      <c r="U62" s="14"/>
      <c r="V62" s="14"/>
    </row>
    <row r="63" spans="1:22" s="11" customFormat="1" ht="75" customHeight="1">
      <c r="A63" s="68"/>
      <c r="B63" s="44">
        <v>39261000</v>
      </c>
      <c r="C63" s="68"/>
      <c r="D63" s="54" t="s">
        <v>166</v>
      </c>
      <c r="E63" s="16" t="e" vm="55">
        <v>#VALUE!</v>
      </c>
      <c r="F63" s="23" t="s">
        <v>64</v>
      </c>
      <c r="G63" s="75"/>
      <c r="H63" s="68"/>
      <c r="I63" s="53"/>
      <c r="J63" s="75"/>
      <c r="K63" s="68"/>
      <c r="L63" s="68"/>
      <c r="M63" s="68"/>
      <c r="N63" s="64"/>
      <c r="O63" s="82"/>
      <c r="P63" s="14"/>
      <c r="Q63" s="14"/>
      <c r="R63" s="14"/>
      <c r="S63" s="14"/>
      <c r="T63" s="14"/>
      <c r="U63" s="14"/>
      <c r="V63" s="14"/>
    </row>
    <row r="64" spans="1:22" s="11" customFormat="1" ht="75" customHeight="1">
      <c r="A64" s="68"/>
      <c r="B64" s="44">
        <v>39261000</v>
      </c>
      <c r="C64" s="68"/>
      <c r="D64" s="54" t="s">
        <v>167</v>
      </c>
      <c r="E64" s="16" t="e" vm="56">
        <v>#VALUE!</v>
      </c>
      <c r="F64" s="23" t="s">
        <v>168</v>
      </c>
      <c r="G64" s="75"/>
      <c r="H64" s="68"/>
      <c r="I64" s="53"/>
      <c r="J64" s="75"/>
      <c r="K64" s="68"/>
      <c r="L64" s="68"/>
      <c r="M64" s="68"/>
      <c r="N64" s="64"/>
      <c r="O64" s="82"/>
      <c r="P64" s="14"/>
      <c r="Q64" s="14"/>
      <c r="R64" s="14"/>
      <c r="S64" s="14"/>
      <c r="T64" s="14"/>
      <c r="U64" s="14"/>
      <c r="V64" s="14"/>
    </row>
    <row r="65" spans="1:22" s="11" customFormat="1" ht="75" customHeight="1">
      <c r="A65" s="89"/>
      <c r="B65" s="44">
        <v>39261000</v>
      </c>
      <c r="C65" s="89"/>
      <c r="D65" s="47" t="s">
        <v>169</v>
      </c>
      <c r="E65" s="16" t="e" vm="57">
        <v>#VALUE!</v>
      </c>
      <c r="F65" s="23" t="s">
        <v>140</v>
      </c>
      <c r="G65" s="75"/>
      <c r="H65" s="68"/>
      <c r="I65" s="53"/>
      <c r="J65" s="75"/>
      <c r="K65" s="68"/>
      <c r="L65" s="68"/>
      <c r="M65" s="68"/>
      <c r="N65" s="64"/>
      <c r="O65" s="82"/>
      <c r="P65" s="14"/>
      <c r="Q65" s="14"/>
      <c r="R65" s="14"/>
      <c r="S65" s="14"/>
      <c r="T65" s="14"/>
      <c r="U65" s="14"/>
      <c r="V65" s="14"/>
    </row>
    <row r="66" spans="1:22" ht="75" customHeight="1">
      <c r="A66" s="27">
        <v>23</v>
      </c>
      <c r="B66" s="44">
        <v>39261000</v>
      </c>
      <c r="C66" s="28" t="s">
        <v>170</v>
      </c>
      <c r="D66" s="28" t="s">
        <v>171</v>
      </c>
      <c r="E66" s="49" t="e" vm="58">
        <v>#VALUE!</v>
      </c>
      <c r="F66" s="22" t="s">
        <v>135</v>
      </c>
      <c r="G66" s="98" t="s">
        <v>70</v>
      </c>
      <c r="H66" s="68">
        <v>1</v>
      </c>
      <c r="I66" s="68" t="s">
        <v>20</v>
      </c>
      <c r="J66" s="68">
        <f>0.5*0.46*0.39</f>
        <v>8.9700000000000002E-2</v>
      </c>
      <c r="K66" s="90">
        <v>2</v>
      </c>
      <c r="L66" s="46">
        <v>20</v>
      </c>
      <c r="M66" s="46">
        <v>20</v>
      </c>
      <c r="N66" s="55" t="s">
        <v>67</v>
      </c>
      <c r="O66" s="29" t="s">
        <v>79</v>
      </c>
    </row>
    <row r="67" spans="1:22" ht="75" customHeight="1">
      <c r="A67" s="27">
        <v>24</v>
      </c>
      <c r="B67" s="61" t="s">
        <v>75</v>
      </c>
      <c r="C67" s="28" t="s">
        <v>172</v>
      </c>
      <c r="D67" s="28" t="s">
        <v>171</v>
      </c>
      <c r="E67" s="42" t="e" vm="59">
        <v>#VALUE!</v>
      </c>
      <c r="F67" s="23" t="s">
        <v>70</v>
      </c>
      <c r="G67" s="99"/>
      <c r="H67" s="68"/>
      <c r="I67" s="68"/>
      <c r="J67" s="68"/>
      <c r="K67" s="68"/>
      <c r="L67" s="27">
        <v>50</v>
      </c>
      <c r="M67" s="27">
        <v>50</v>
      </c>
      <c r="N67" s="28" t="s">
        <v>67</v>
      </c>
      <c r="O67" s="29" t="s">
        <v>79</v>
      </c>
    </row>
    <row r="68" spans="1:22" ht="75" customHeight="1">
      <c r="A68" s="19">
        <v>25</v>
      </c>
      <c r="B68" s="19">
        <v>4202</v>
      </c>
      <c r="C68" s="19" t="s">
        <v>173</v>
      </c>
      <c r="D68" s="21" t="s">
        <v>171</v>
      </c>
      <c r="E68" s="16" t="e" vm="60">
        <v>#VALUE!</v>
      </c>
      <c r="F68" s="23">
        <v>110</v>
      </c>
      <c r="G68" s="55" t="s">
        <v>174</v>
      </c>
      <c r="H68" s="56">
        <v>2</v>
      </c>
      <c r="I68" s="57" t="s">
        <v>20</v>
      </c>
      <c r="J68" s="22">
        <f>0.5*0.46*0.39*2</f>
        <v>0.1794</v>
      </c>
      <c r="K68" s="46">
        <f>0.2*110</f>
        <v>22</v>
      </c>
      <c r="L68" s="43">
        <f>50000/R1</f>
        <v>3.2108191762964484</v>
      </c>
      <c r="M68" s="22">
        <f>L68*110</f>
        <v>353.19010939260932</v>
      </c>
      <c r="N68" s="52" t="s">
        <v>87</v>
      </c>
      <c r="O68" s="48" t="s">
        <v>22</v>
      </c>
    </row>
    <row r="69" spans="1:22" ht="75" customHeight="1">
      <c r="A69" s="16">
        <v>26</v>
      </c>
      <c r="B69" s="16">
        <v>6505</v>
      </c>
      <c r="C69" s="16" t="s">
        <v>175</v>
      </c>
      <c r="D69" s="17" t="s">
        <v>176</v>
      </c>
      <c r="E69" s="16" t="e" vm="61">
        <v>#VALUE!</v>
      </c>
      <c r="F69" s="16">
        <v>110</v>
      </c>
      <c r="G69" s="22" t="s">
        <v>177</v>
      </c>
      <c r="H69" s="89">
        <v>1</v>
      </c>
      <c r="I69" s="85" t="s">
        <v>20</v>
      </c>
      <c r="J69" s="87">
        <f>0.5*0.46*0.39</f>
        <v>8.9700000000000002E-2</v>
      </c>
      <c r="K69" s="27">
        <f>0.1*110</f>
        <v>11</v>
      </c>
      <c r="L69" s="44">
        <f>50000/R1</f>
        <v>3.2108191762964484</v>
      </c>
      <c r="M69" s="23">
        <f>L69*110</f>
        <v>353.19010939260932</v>
      </c>
      <c r="N69" s="36" t="s">
        <v>87</v>
      </c>
      <c r="O69" s="18" t="s">
        <v>22</v>
      </c>
    </row>
    <row r="70" spans="1:22" ht="75" customHeight="1">
      <c r="A70" s="16">
        <v>27</v>
      </c>
      <c r="B70" s="16">
        <v>8308</v>
      </c>
      <c r="C70" s="16" t="s">
        <v>178</v>
      </c>
      <c r="D70" s="50" t="s">
        <v>179</v>
      </c>
      <c r="E70" s="16" t="e" vm="62">
        <v>#VALUE!</v>
      </c>
      <c r="F70" s="16">
        <v>330</v>
      </c>
      <c r="G70" s="23" t="s">
        <v>180</v>
      </c>
      <c r="H70" s="90"/>
      <c r="I70" s="86"/>
      <c r="J70" s="88"/>
      <c r="K70" s="27">
        <f>0.01*330</f>
        <v>3.3000000000000003</v>
      </c>
      <c r="L70" s="44">
        <f>100000/R1</f>
        <v>6.4216383525928968</v>
      </c>
      <c r="M70" s="23">
        <f>L70*330</f>
        <v>2119.1406563556561</v>
      </c>
      <c r="N70" s="36" t="s">
        <v>87</v>
      </c>
      <c r="O70" s="18" t="s">
        <v>22</v>
      </c>
    </row>
    <row r="71" spans="1:22" ht="75" customHeight="1">
      <c r="A71" s="16">
        <v>28</v>
      </c>
      <c r="B71" s="44">
        <v>39261000</v>
      </c>
      <c r="C71" s="16" t="s">
        <v>181</v>
      </c>
      <c r="D71" s="17" t="s">
        <v>240</v>
      </c>
      <c r="E71" s="16" t="e" vm="63">
        <v>#VALUE!</v>
      </c>
      <c r="F71" s="16">
        <v>16</v>
      </c>
      <c r="G71" s="62" t="s">
        <v>78</v>
      </c>
      <c r="H71" s="63"/>
      <c r="I71" s="62"/>
      <c r="J71" s="62"/>
      <c r="K71" s="27">
        <f>1.5*16</f>
        <v>24</v>
      </c>
      <c r="L71" s="44">
        <f>350000/R1</f>
        <v>22.475734234075141</v>
      </c>
      <c r="M71" s="23">
        <f>L71*11</f>
        <v>247.23307657482655</v>
      </c>
      <c r="N71" s="36" t="s">
        <v>182</v>
      </c>
      <c r="O71" s="18" t="s">
        <v>79</v>
      </c>
    </row>
    <row r="72" spans="1:22" ht="75" customHeight="1">
      <c r="A72" s="16">
        <v>29</v>
      </c>
      <c r="B72" s="16">
        <v>4901</v>
      </c>
      <c r="C72" s="17" t="s">
        <v>183</v>
      </c>
      <c r="D72" s="50" t="s">
        <v>184</v>
      </c>
      <c r="E72" s="16" t="e" vm="64">
        <v>#VALUE!</v>
      </c>
      <c r="F72" s="16" t="s">
        <v>185</v>
      </c>
      <c r="G72" s="62" t="s">
        <v>78</v>
      </c>
      <c r="H72" s="62"/>
      <c r="I72" s="62"/>
      <c r="J72" s="62"/>
      <c r="K72" s="27">
        <v>15</v>
      </c>
      <c r="L72" s="44">
        <v>300</v>
      </c>
      <c r="M72" s="23">
        <v>300</v>
      </c>
      <c r="N72" s="36" t="s">
        <v>67</v>
      </c>
      <c r="O72" s="18" t="s">
        <v>79</v>
      </c>
    </row>
    <row r="73" spans="1:22" ht="77.25" customHeight="1">
      <c r="A73" s="16">
        <v>30</v>
      </c>
      <c r="B73" s="16">
        <v>39261000</v>
      </c>
      <c r="C73" s="51" t="s">
        <v>186</v>
      </c>
      <c r="D73" s="28" t="s">
        <v>187</v>
      </c>
      <c r="E73" s="27" t="e" vm="65">
        <v>#VALUE!</v>
      </c>
      <c r="F73" s="27" t="s">
        <v>188</v>
      </c>
      <c r="G73" s="96" t="s">
        <v>116</v>
      </c>
      <c r="H73" s="96">
        <v>3</v>
      </c>
      <c r="I73" s="96" t="s">
        <v>189</v>
      </c>
      <c r="J73" s="96">
        <f>0.61*0.61*0.61*H73</f>
        <v>0.68094299999999996</v>
      </c>
      <c r="K73" s="27">
        <f>1500*0.005</f>
        <v>7.5</v>
      </c>
      <c r="L73" s="35">
        <f>10000/R1</f>
        <v>0.64216383525928966</v>
      </c>
      <c r="M73" s="27">
        <f>L73*1500</f>
        <v>963.24575288893448</v>
      </c>
      <c r="N73" s="28" t="s">
        <v>190</v>
      </c>
      <c r="O73" s="29" t="s">
        <v>22</v>
      </c>
    </row>
    <row r="74" spans="1:22" ht="75" customHeight="1">
      <c r="A74" s="16">
        <v>31</v>
      </c>
      <c r="B74" s="16">
        <v>39261000</v>
      </c>
      <c r="C74" s="51" t="s">
        <v>191</v>
      </c>
      <c r="D74" s="28" t="s">
        <v>192</v>
      </c>
      <c r="E74" s="27" t="e" vm="66">
        <v>#VALUE!</v>
      </c>
      <c r="F74" s="27" t="s">
        <v>193</v>
      </c>
      <c r="G74" s="91"/>
      <c r="H74" s="91"/>
      <c r="I74" s="91"/>
      <c r="J74" s="91"/>
      <c r="K74" s="27">
        <f>1000*0.03</f>
        <v>30</v>
      </c>
      <c r="L74" s="35">
        <f>30000/R1</f>
        <v>1.9264915057778691</v>
      </c>
      <c r="M74" s="27">
        <f>L74*1000</f>
        <v>1926.4915057778692</v>
      </c>
      <c r="N74" s="28" t="s">
        <v>190</v>
      </c>
      <c r="O74" s="29" t="s">
        <v>22</v>
      </c>
    </row>
    <row r="75" spans="1:22" ht="75" customHeight="1">
      <c r="A75" s="16">
        <v>32</v>
      </c>
      <c r="B75" s="40">
        <v>95030021</v>
      </c>
      <c r="C75" s="51" t="s">
        <v>194</v>
      </c>
      <c r="D75" s="28" t="s">
        <v>195</v>
      </c>
      <c r="E75" s="27" t="e" vm="67">
        <v>#VALUE!</v>
      </c>
      <c r="F75" s="27" t="s">
        <v>196</v>
      </c>
      <c r="G75" s="91"/>
      <c r="H75" s="91"/>
      <c r="I75" s="91"/>
      <c r="J75" s="91"/>
      <c r="K75" s="27">
        <f>400*0.04</f>
        <v>16</v>
      </c>
      <c r="L75" s="35">
        <f>100000/R1</f>
        <v>6.4216383525928968</v>
      </c>
      <c r="M75" s="27">
        <f>L75*400</f>
        <v>2568.6553410371589</v>
      </c>
      <c r="N75" s="28" t="s">
        <v>190</v>
      </c>
      <c r="O75" s="29" t="s">
        <v>22</v>
      </c>
    </row>
    <row r="76" spans="1:22" ht="75" customHeight="1">
      <c r="A76" s="16">
        <v>33</v>
      </c>
      <c r="B76" s="16">
        <v>8308</v>
      </c>
      <c r="C76" s="51" t="s">
        <v>197</v>
      </c>
      <c r="D76" s="28" t="s">
        <v>198</v>
      </c>
      <c r="E76" s="27" t="e" vm="68">
        <v>#VALUE!</v>
      </c>
      <c r="F76" s="27" t="s">
        <v>64</v>
      </c>
      <c r="G76" s="97"/>
      <c r="H76" s="97"/>
      <c r="I76" s="97"/>
      <c r="J76" s="97"/>
      <c r="K76" s="27">
        <f>200*0.05</f>
        <v>10</v>
      </c>
      <c r="L76" s="35">
        <f>50000/R1</f>
        <v>3.2108191762964484</v>
      </c>
      <c r="M76" s="27">
        <f>L76*200</f>
        <v>642.16383525928973</v>
      </c>
      <c r="N76" s="28" t="s">
        <v>190</v>
      </c>
      <c r="O76" s="29" t="s">
        <v>22</v>
      </c>
    </row>
    <row r="77" spans="1:22">
      <c r="A77" s="16"/>
      <c r="B77" s="16"/>
      <c r="C77" s="16"/>
      <c r="D77" s="17"/>
      <c r="E77" s="16"/>
      <c r="F77" s="16"/>
      <c r="G77" s="16"/>
      <c r="H77" s="16"/>
      <c r="I77" s="16"/>
      <c r="J77" s="23"/>
      <c r="L77" s="44"/>
      <c r="M77" s="23"/>
      <c r="N77" s="36"/>
    </row>
    <row r="78" spans="1:22">
      <c r="A78" s="16"/>
      <c r="B78" s="16"/>
      <c r="C78" s="16"/>
      <c r="D78" s="17"/>
      <c r="E78" s="16"/>
      <c r="F78" s="16"/>
      <c r="G78" s="16"/>
      <c r="H78" s="16"/>
      <c r="I78" s="16"/>
      <c r="J78" s="23"/>
      <c r="L78" s="44"/>
      <c r="M78" s="23"/>
      <c r="N78" s="36"/>
    </row>
    <row r="79" spans="1:22">
      <c r="A79" s="16"/>
      <c r="B79" s="16"/>
      <c r="C79" s="16"/>
      <c r="D79" s="17"/>
      <c r="E79" s="16"/>
      <c r="F79" s="16"/>
      <c r="G79" s="16"/>
      <c r="H79" s="16"/>
      <c r="I79" s="16"/>
      <c r="J79" s="23"/>
      <c r="L79" s="44"/>
      <c r="M79" s="23"/>
      <c r="N79" s="36"/>
    </row>
    <row r="80" spans="1:22">
      <c r="A80" s="16"/>
      <c r="B80" s="16"/>
      <c r="C80" s="16"/>
      <c r="D80" s="17"/>
      <c r="E80" s="16"/>
      <c r="F80" s="16"/>
      <c r="G80" s="16"/>
      <c r="H80" s="16"/>
      <c r="I80" s="16"/>
      <c r="J80" s="23"/>
      <c r="L80" s="44"/>
      <c r="M80" s="23"/>
      <c r="N80" s="36"/>
    </row>
    <row r="81" spans="1:14">
      <c r="A81" s="16"/>
      <c r="B81" s="16"/>
      <c r="C81" s="16"/>
      <c r="D81" s="17"/>
      <c r="E81" s="16"/>
      <c r="F81" s="16"/>
      <c r="G81" s="16"/>
      <c r="H81" s="16"/>
      <c r="I81" s="16"/>
      <c r="J81" s="23"/>
      <c r="L81" s="44"/>
      <c r="M81" s="23"/>
      <c r="N81" s="36"/>
    </row>
    <row r="82" spans="1:14">
      <c r="A82" s="16"/>
      <c r="B82" s="16"/>
      <c r="C82" s="16"/>
      <c r="D82" s="17"/>
      <c r="E82" s="16"/>
      <c r="F82" s="16"/>
      <c r="G82" s="16"/>
      <c r="H82" s="16"/>
      <c r="I82" s="16"/>
      <c r="J82" s="23"/>
      <c r="L82" s="44"/>
      <c r="M82" s="23"/>
      <c r="N82" s="36"/>
    </row>
    <row r="83" spans="1:14">
      <c r="A83" s="16"/>
      <c r="B83" s="16"/>
      <c r="C83" s="16"/>
      <c r="D83" s="17"/>
      <c r="E83" s="16"/>
      <c r="F83" s="16"/>
      <c r="G83" s="16"/>
      <c r="H83" s="16"/>
      <c r="I83" s="16"/>
      <c r="J83" s="23"/>
      <c r="L83" s="44"/>
      <c r="M83" s="23"/>
      <c r="N83" s="36"/>
    </row>
    <row r="84" spans="1:14">
      <c r="A84" s="16"/>
      <c r="B84" s="16"/>
      <c r="C84" s="16"/>
      <c r="D84" s="17"/>
      <c r="E84" s="16"/>
      <c r="F84" s="16"/>
      <c r="G84" s="16"/>
      <c r="H84" s="16"/>
      <c r="I84" s="16"/>
      <c r="J84" s="23"/>
      <c r="L84" s="44"/>
      <c r="M84" s="23"/>
      <c r="N84" s="36"/>
    </row>
    <row r="85" spans="1:14">
      <c r="A85" s="16"/>
      <c r="B85" s="16"/>
      <c r="C85" s="16"/>
      <c r="D85" s="17"/>
      <c r="E85" s="16"/>
      <c r="F85" s="16"/>
      <c r="G85" s="16"/>
      <c r="H85" s="16"/>
      <c r="I85" s="16"/>
      <c r="J85" s="23"/>
      <c r="L85" s="44"/>
      <c r="M85" s="23"/>
      <c r="N85" s="36"/>
    </row>
    <row r="86" spans="1:14">
      <c r="A86" s="16"/>
      <c r="B86" s="16"/>
      <c r="C86" s="16"/>
      <c r="D86" s="17"/>
      <c r="E86" s="16"/>
      <c r="F86" s="16"/>
      <c r="G86" s="16"/>
      <c r="H86" s="16"/>
      <c r="I86" s="16"/>
      <c r="J86" s="23"/>
      <c r="L86" s="44"/>
      <c r="M86" s="23"/>
      <c r="N86" s="36"/>
    </row>
    <row r="87" spans="1:14">
      <c r="A87" s="16"/>
      <c r="B87" s="16"/>
      <c r="C87" s="16"/>
      <c r="D87" s="17"/>
      <c r="E87" s="16"/>
      <c r="F87" s="16"/>
      <c r="G87" s="16"/>
      <c r="H87" s="16"/>
      <c r="I87" s="16"/>
      <c r="J87" s="23"/>
      <c r="L87" s="44"/>
      <c r="M87" s="23"/>
      <c r="N87" s="36"/>
    </row>
    <row r="88" spans="1:14">
      <c r="A88" s="16"/>
      <c r="B88" s="16"/>
      <c r="C88" s="16"/>
      <c r="D88" s="17"/>
      <c r="E88" s="16"/>
      <c r="F88" s="16"/>
      <c r="G88" s="16"/>
      <c r="H88" s="16"/>
      <c r="I88" s="16"/>
      <c r="J88" s="23"/>
      <c r="L88" s="44"/>
      <c r="M88" s="23"/>
      <c r="N88" s="36"/>
    </row>
    <row r="89" spans="1:14">
      <c r="A89" s="16"/>
      <c r="B89" s="16"/>
      <c r="C89" s="16"/>
      <c r="D89" s="17"/>
      <c r="E89" s="16"/>
      <c r="F89" s="16"/>
      <c r="G89" s="16"/>
      <c r="H89" s="16"/>
      <c r="I89" s="16"/>
      <c r="J89" s="23"/>
      <c r="L89" s="44"/>
      <c r="M89" s="23"/>
      <c r="N89" s="36"/>
    </row>
    <row r="90" spans="1:14">
      <c r="A90" s="16"/>
      <c r="B90" s="16"/>
      <c r="C90" s="16"/>
      <c r="D90" s="17"/>
      <c r="E90" s="16"/>
      <c r="F90" s="16"/>
      <c r="G90" s="16"/>
      <c r="H90" s="16"/>
      <c r="I90" s="16"/>
      <c r="J90" s="23"/>
      <c r="L90" s="44"/>
      <c r="M90" s="23"/>
      <c r="N90" s="36"/>
    </row>
    <row r="91" spans="1:14">
      <c r="A91" s="16"/>
      <c r="B91" s="16"/>
      <c r="C91" s="16"/>
      <c r="D91" s="17"/>
      <c r="E91" s="16"/>
      <c r="F91" s="16"/>
      <c r="G91" s="16"/>
      <c r="H91" s="16"/>
      <c r="I91" s="16"/>
      <c r="J91" s="23"/>
      <c r="L91" s="44"/>
      <c r="M91" s="23"/>
      <c r="N91" s="36"/>
    </row>
    <row r="92" spans="1:14">
      <c r="A92" s="16"/>
      <c r="B92" s="16"/>
      <c r="C92" s="16"/>
      <c r="D92" s="17"/>
      <c r="E92" s="16"/>
      <c r="F92" s="16"/>
      <c r="G92" s="16"/>
      <c r="H92" s="16"/>
      <c r="I92" s="16"/>
      <c r="J92" s="23"/>
      <c r="L92" s="44"/>
      <c r="M92" s="23"/>
      <c r="N92" s="36"/>
    </row>
    <row r="93" spans="1:14">
      <c r="A93" s="16"/>
      <c r="B93" s="16"/>
      <c r="C93" s="16"/>
      <c r="D93" s="17"/>
      <c r="E93" s="16"/>
      <c r="F93" s="16"/>
      <c r="G93" s="16"/>
      <c r="H93" s="16"/>
      <c r="I93" s="16"/>
      <c r="J93" s="23"/>
      <c r="L93" s="44"/>
      <c r="M93" s="23"/>
      <c r="N93" s="36"/>
    </row>
    <row r="94" spans="1:14">
      <c r="A94" s="16"/>
      <c r="B94" s="16"/>
      <c r="C94" s="16"/>
      <c r="D94" s="17"/>
      <c r="E94" s="16"/>
      <c r="F94" s="16"/>
      <c r="G94" s="16"/>
      <c r="H94" s="16"/>
      <c r="I94" s="16"/>
      <c r="J94" s="23"/>
      <c r="L94" s="44"/>
      <c r="M94" s="23"/>
      <c r="N94" s="36"/>
    </row>
    <row r="95" spans="1:14">
      <c r="A95" s="16"/>
      <c r="B95" s="16"/>
      <c r="C95" s="16"/>
      <c r="D95" s="17"/>
      <c r="E95" s="16"/>
      <c r="F95" s="16"/>
      <c r="G95" s="16"/>
      <c r="H95" s="16"/>
      <c r="I95" s="16"/>
      <c r="J95" s="23"/>
      <c r="L95" s="44"/>
      <c r="M95" s="23"/>
      <c r="N95" s="36"/>
    </row>
    <row r="96" spans="1:14">
      <c r="A96" s="16"/>
      <c r="B96" s="16"/>
      <c r="C96" s="16"/>
      <c r="D96" s="17"/>
      <c r="E96" s="16"/>
      <c r="F96" s="16"/>
      <c r="G96" s="16"/>
      <c r="H96" s="16"/>
      <c r="I96" s="16"/>
      <c r="J96" s="23"/>
      <c r="L96" s="44"/>
      <c r="M96" s="23"/>
      <c r="N96" s="36"/>
    </row>
    <row r="97" spans="1:14">
      <c r="A97" s="16"/>
      <c r="B97" s="16"/>
      <c r="C97" s="16"/>
      <c r="D97" s="17"/>
      <c r="E97" s="16"/>
      <c r="F97" s="16"/>
      <c r="G97" s="16"/>
      <c r="H97" s="16"/>
      <c r="I97" s="16"/>
      <c r="J97" s="23"/>
      <c r="L97" s="44"/>
      <c r="M97" s="23"/>
      <c r="N97" s="36"/>
    </row>
    <row r="98" spans="1:14">
      <c r="A98" s="16"/>
      <c r="B98" s="16"/>
      <c r="C98" s="16"/>
      <c r="D98" s="17"/>
      <c r="E98" s="16"/>
      <c r="F98" s="16"/>
      <c r="G98" s="16"/>
      <c r="H98" s="16"/>
      <c r="I98" s="16"/>
      <c r="J98" s="23"/>
      <c r="L98" s="44"/>
      <c r="M98" s="23"/>
      <c r="N98" s="36"/>
    </row>
    <row r="99" spans="1:14">
      <c r="A99" s="16"/>
      <c r="B99" s="16"/>
      <c r="C99" s="16"/>
      <c r="D99" s="17"/>
      <c r="E99" s="16"/>
      <c r="F99" s="16"/>
      <c r="G99" s="16"/>
      <c r="H99" s="16"/>
      <c r="I99" s="16"/>
      <c r="J99" s="23"/>
      <c r="L99" s="44"/>
      <c r="M99" s="23"/>
      <c r="N99" s="36"/>
    </row>
    <row r="100" spans="1:14">
      <c r="A100" s="16"/>
      <c r="B100" s="16"/>
      <c r="C100" s="16"/>
      <c r="D100" s="17"/>
      <c r="E100" s="16"/>
      <c r="F100" s="16"/>
      <c r="G100" s="16"/>
      <c r="H100" s="16"/>
      <c r="I100" s="16"/>
      <c r="J100" s="23"/>
      <c r="L100" s="44"/>
      <c r="M100" s="23"/>
      <c r="N100" s="36"/>
    </row>
    <row r="101" spans="1:14">
      <c r="A101" s="16"/>
      <c r="B101" s="16"/>
      <c r="C101" s="16"/>
      <c r="D101" s="17"/>
      <c r="E101" s="16"/>
      <c r="F101" s="16"/>
      <c r="G101" s="16"/>
      <c r="H101" s="16"/>
      <c r="I101" s="16"/>
      <c r="J101" s="23"/>
      <c r="L101" s="44"/>
      <c r="M101" s="23"/>
      <c r="N101" s="36"/>
    </row>
    <row r="102" spans="1:14">
      <c r="A102" s="16"/>
      <c r="B102" s="16"/>
      <c r="C102" s="16"/>
      <c r="D102" s="17"/>
      <c r="E102" s="16"/>
      <c r="F102" s="16"/>
      <c r="G102" s="16"/>
      <c r="H102" s="16"/>
      <c r="I102" s="16"/>
      <c r="J102" s="23"/>
      <c r="L102" s="44"/>
      <c r="M102" s="23"/>
      <c r="N102" s="36"/>
    </row>
    <row r="103" spans="1:14">
      <c r="A103" s="16"/>
      <c r="B103" s="16"/>
      <c r="C103" s="16"/>
      <c r="D103" s="17"/>
      <c r="E103" s="16"/>
      <c r="F103" s="16"/>
      <c r="G103" s="16"/>
      <c r="H103" s="16"/>
      <c r="I103" s="16"/>
      <c r="J103" s="23"/>
      <c r="L103" s="44"/>
      <c r="M103" s="23"/>
      <c r="N103" s="36"/>
    </row>
    <row r="104" spans="1:14">
      <c r="A104" s="16"/>
      <c r="B104" s="16"/>
      <c r="C104" s="16"/>
      <c r="D104" s="17"/>
      <c r="E104" s="16"/>
      <c r="F104" s="16"/>
      <c r="G104" s="16"/>
      <c r="H104" s="16"/>
      <c r="I104" s="16"/>
      <c r="J104" s="23"/>
      <c r="L104" s="44"/>
      <c r="M104" s="23"/>
      <c r="N104" s="36"/>
    </row>
    <row r="105" spans="1:14">
      <c r="A105" s="16"/>
      <c r="B105" s="16"/>
      <c r="C105" s="16"/>
      <c r="D105" s="17"/>
      <c r="E105" s="16"/>
      <c r="F105" s="16"/>
      <c r="G105" s="16"/>
      <c r="H105" s="16"/>
      <c r="I105" s="16"/>
      <c r="J105" s="23"/>
      <c r="L105" s="44"/>
      <c r="M105" s="23"/>
      <c r="N105" s="36"/>
    </row>
    <row r="106" spans="1:14">
      <c r="A106" s="16"/>
      <c r="B106" s="16"/>
      <c r="C106" s="16"/>
      <c r="D106" s="17"/>
      <c r="E106" s="16"/>
      <c r="F106" s="16"/>
      <c r="G106" s="16"/>
      <c r="H106" s="16"/>
      <c r="I106" s="16"/>
      <c r="J106" s="23"/>
      <c r="L106" s="44"/>
      <c r="M106" s="23"/>
      <c r="N106" s="36"/>
    </row>
    <row r="107" spans="1:14">
      <c r="A107" s="16"/>
      <c r="B107" s="16"/>
      <c r="C107" s="16"/>
      <c r="D107" s="17"/>
      <c r="E107" s="16"/>
      <c r="F107" s="16"/>
      <c r="G107" s="16"/>
      <c r="H107" s="16"/>
      <c r="I107" s="16"/>
      <c r="J107" s="23"/>
      <c r="L107" s="44"/>
      <c r="M107" s="23"/>
      <c r="N107" s="36"/>
    </row>
    <row r="108" spans="1:14">
      <c r="A108" s="16"/>
      <c r="B108" s="16"/>
      <c r="C108" s="16"/>
      <c r="D108" s="17"/>
      <c r="E108" s="16"/>
      <c r="F108" s="16"/>
      <c r="G108" s="16"/>
      <c r="H108" s="16"/>
      <c r="I108" s="16"/>
      <c r="J108" s="23"/>
      <c r="L108" s="44"/>
      <c r="M108" s="23"/>
      <c r="N108" s="36"/>
    </row>
    <row r="109" spans="1:14">
      <c r="A109" s="16"/>
      <c r="B109" s="16"/>
      <c r="C109" s="16"/>
      <c r="D109" s="17"/>
      <c r="E109" s="16"/>
      <c r="F109" s="16"/>
      <c r="G109" s="16"/>
      <c r="H109" s="16"/>
      <c r="I109" s="16"/>
      <c r="J109" s="23"/>
      <c r="L109" s="44"/>
      <c r="M109" s="23"/>
      <c r="N109" s="36"/>
    </row>
    <row r="110" spans="1:14">
      <c r="A110" s="16"/>
      <c r="B110" s="16"/>
      <c r="C110" s="16"/>
      <c r="D110" s="17"/>
      <c r="E110" s="16"/>
      <c r="F110" s="16"/>
      <c r="G110" s="16"/>
      <c r="H110" s="16"/>
      <c r="I110" s="16"/>
      <c r="J110" s="23"/>
      <c r="L110" s="44"/>
      <c r="M110" s="23"/>
      <c r="N110" s="36"/>
    </row>
    <row r="111" spans="1:14">
      <c r="A111" s="16"/>
      <c r="B111" s="16"/>
      <c r="C111" s="16"/>
      <c r="D111" s="17"/>
      <c r="E111" s="16"/>
      <c r="F111" s="16"/>
      <c r="G111" s="16"/>
      <c r="H111" s="16"/>
      <c r="I111" s="16"/>
      <c r="J111" s="23"/>
      <c r="L111" s="44"/>
      <c r="M111" s="23"/>
      <c r="N111" s="36"/>
    </row>
    <row r="112" spans="1:14">
      <c r="A112" s="16"/>
      <c r="B112" s="16"/>
      <c r="C112" s="16"/>
      <c r="D112" s="17"/>
      <c r="E112" s="16"/>
      <c r="F112" s="16"/>
      <c r="G112" s="16"/>
      <c r="H112" s="16"/>
      <c r="I112" s="16"/>
      <c r="J112" s="23"/>
      <c r="L112" s="44"/>
      <c r="M112" s="23"/>
      <c r="N112" s="36"/>
    </row>
    <row r="113" spans="1:14">
      <c r="A113" s="16"/>
      <c r="B113" s="16"/>
      <c r="C113" s="16"/>
      <c r="D113" s="17"/>
      <c r="E113" s="16"/>
      <c r="F113" s="16"/>
      <c r="G113" s="16"/>
      <c r="H113" s="16"/>
      <c r="I113" s="16"/>
      <c r="J113" s="23"/>
      <c r="L113" s="44"/>
      <c r="M113" s="23"/>
      <c r="N113" s="36"/>
    </row>
    <row r="114" spans="1:14">
      <c r="A114" s="16"/>
      <c r="B114" s="16"/>
      <c r="C114" s="16"/>
      <c r="D114" s="17"/>
      <c r="E114" s="16"/>
      <c r="F114" s="16"/>
      <c r="G114" s="16"/>
      <c r="H114" s="16"/>
      <c r="I114" s="16"/>
      <c r="J114" s="23"/>
      <c r="L114" s="44"/>
      <c r="M114" s="23"/>
      <c r="N114" s="36"/>
    </row>
    <row r="115" spans="1:14">
      <c r="A115" s="16"/>
      <c r="B115" s="16"/>
      <c r="C115" s="16"/>
      <c r="D115" s="17"/>
      <c r="E115" s="16"/>
      <c r="F115" s="16"/>
      <c r="G115" s="16"/>
      <c r="H115" s="16"/>
      <c r="I115" s="16"/>
      <c r="J115" s="23"/>
      <c r="L115" s="44"/>
      <c r="M115" s="23"/>
      <c r="N115" s="36"/>
    </row>
    <row r="116" spans="1:14">
      <c r="A116" s="16"/>
      <c r="B116" s="16"/>
      <c r="C116" s="16"/>
      <c r="D116" s="17"/>
      <c r="E116" s="16"/>
      <c r="F116" s="16"/>
      <c r="G116" s="16"/>
      <c r="H116" s="16"/>
      <c r="I116" s="16"/>
      <c r="J116" s="23"/>
      <c r="L116" s="44"/>
      <c r="M116" s="23"/>
      <c r="N116" s="36"/>
    </row>
    <row r="117" spans="1:14">
      <c r="A117" s="16"/>
      <c r="B117" s="16"/>
      <c r="C117" s="16"/>
      <c r="D117" s="17"/>
      <c r="E117" s="16"/>
      <c r="F117" s="16"/>
      <c r="G117" s="16"/>
      <c r="H117" s="16"/>
      <c r="I117" s="16"/>
      <c r="J117" s="23"/>
      <c r="L117" s="44"/>
      <c r="M117" s="23"/>
      <c r="N117" s="36"/>
    </row>
    <row r="118" spans="1:14">
      <c r="A118" s="16"/>
      <c r="B118" s="16"/>
      <c r="C118" s="16"/>
      <c r="D118" s="17"/>
      <c r="E118" s="16"/>
      <c r="F118" s="16"/>
      <c r="G118" s="16"/>
      <c r="H118" s="16"/>
      <c r="I118" s="16"/>
      <c r="J118" s="23"/>
      <c r="L118" s="44"/>
      <c r="M118" s="23"/>
      <c r="N118" s="36"/>
    </row>
    <row r="119" spans="1:14">
      <c r="A119" s="16"/>
      <c r="B119" s="16"/>
      <c r="C119" s="16"/>
      <c r="D119" s="17"/>
      <c r="E119" s="16"/>
      <c r="F119" s="16"/>
      <c r="G119" s="16"/>
      <c r="H119" s="16"/>
      <c r="I119" s="16"/>
      <c r="J119" s="23"/>
      <c r="L119" s="44"/>
      <c r="M119" s="23"/>
      <c r="N119" s="36"/>
    </row>
    <row r="120" spans="1:14">
      <c r="A120" s="16"/>
      <c r="B120" s="16"/>
      <c r="C120" s="16"/>
      <c r="D120" s="17"/>
      <c r="E120" s="16"/>
      <c r="F120" s="16"/>
      <c r="G120" s="16"/>
      <c r="H120" s="16"/>
      <c r="I120" s="16"/>
      <c r="J120" s="23"/>
      <c r="L120" s="44"/>
      <c r="M120" s="23"/>
      <c r="N120" s="36"/>
    </row>
    <row r="121" spans="1:14">
      <c r="A121" s="16"/>
      <c r="B121" s="16"/>
      <c r="C121" s="16"/>
      <c r="D121" s="17"/>
      <c r="E121" s="16"/>
      <c r="F121" s="16"/>
      <c r="G121" s="16"/>
      <c r="H121" s="16"/>
      <c r="I121" s="16"/>
      <c r="J121" s="23"/>
      <c r="L121" s="44"/>
      <c r="M121" s="23"/>
      <c r="N121" s="36"/>
    </row>
    <row r="122" spans="1:14">
      <c r="A122" s="16"/>
      <c r="B122" s="16"/>
      <c r="C122" s="16"/>
      <c r="D122" s="17"/>
      <c r="E122" s="16"/>
      <c r="F122" s="16"/>
      <c r="G122" s="16"/>
      <c r="H122" s="16"/>
      <c r="I122" s="16"/>
      <c r="J122" s="23"/>
      <c r="L122" s="44"/>
      <c r="M122" s="23"/>
      <c r="N122" s="36"/>
    </row>
    <row r="123" spans="1:14">
      <c r="A123" s="16"/>
      <c r="B123" s="16"/>
      <c r="C123" s="16"/>
      <c r="D123" s="17"/>
      <c r="E123" s="16"/>
      <c r="F123" s="16"/>
      <c r="G123" s="16"/>
      <c r="H123" s="16"/>
      <c r="I123" s="16"/>
      <c r="J123" s="23"/>
      <c r="L123" s="44"/>
      <c r="M123" s="23"/>
      <c r="N123" s="36"/>
    </row>
    <row r="124" spans="1:14">
      <c r="A124" s="16"/>
      <c r="B124" s="16"/>
      <c r="C124" s="16"/>
      <c r="D124" s="17"/>
      <c r="E124" s="16"/>
      <c r="F124" s="16"/>
      <c r="G124" s="16"/>
      <c r="H124" s="16"/>
      <c r="I124" s="16"/>
      <c r="J124" s="23"/>
      <c r="L124" s="44"/>
      <c r="M124" s="23"/>
      <c r="N124" s="36"/>
    </row>
    <row r="125" spans="1:14">
      <c r="A125" s="16"/>
      <c r="B125" s="16"/>
      <c r="C125" s="16"/>
      <c r="D125" s="17"/>
      <c r="E125" s="16"/>
      <c r="F125" s="16"/>
      <c r="G125" s="16"/>
      <c r="H125" s="16"/>
      <c r="I125" s="16"/>
      <c r="J125" s="23"/>
      <c r="L125" s="44"/>
      <c r="M125" s="23"/>
      <c r="N125" s="36"/>
    </row>
    <row r="126" spans="1:14">
      <c r="A126" s="16"/>
      <c r="B126" s="16"/>
      <c r="C126" s="16"/>
      <c r="D126" s="17"/>
      <c r="E126" s="16"/>
      <c r="F126" s="16"/>
      <c r="G126" s="16"/>
      <c r="H126" s="16"/>
      <c r="I126" s="16"/>
      <c r="J126" s="23"/>
      <c r="L126" s="44"/>
      <c r="M126" s="23"/>
      <c r="N126" s="36"/>
    </row>
    <row r="127" spans="1:14">
      <c r="A127" s="16"/>
      <c r="B127" s="16"/>
      <c r="C127" s="16"/>
      <c r="D127" s="17"/>
      <c r="E127" s="16"/>
      <c r="F127" s="16"/>
      <c r="G127" s="16"/>
      <c r="H127" s="16"/>
      <c r="I127" s="16"/>
      <c r="J127" s="23"/>
      <c r="L127" s="44"/>
      <c r="M127" s="23"/>
      <c r="N127" s="36"/>
    </row>
    <row r="128" spans="1:14">
      <c r="A128" s="16"/>
      <c r="B128" s="16"/>
      <c r="C128" s="16"/>
      <c r="D128" s="17"/>
      <c r="E128" s="16"/>
      <c r="F128" s="16"/>
      <c r="G128" s="16"/>
      <c r="H128" s="16"/>
      <c r="I128" s="16"/>
      <c r="J128" s="23"/>
      <c r="L128" s="44"/>
      <c r="M128" s="23"/>
      <c r="N128" s="36"/>
    </row>
    <row r="129" spans="1:14">
      <c r="A129" s="16"/>
      <c r="B129" s="16"/>
      <c r="C129" s="16"/>
      <c r="D129" s="17"/>
      <c r="E129" s="16"/>
      <c r="F129" s="16"/>
      <c r="G129" s="16"/>
      <c r="H129" s="16"/>
      <c r="I129" s="16"/>
      <c r="J129" s="23"/>
      <c r="L129" s="44"/>
      <c r="M129" s="23"/>
      <c r="N129" s="36"/>
    </row>
    <row r="130" spans="1:14">
      <c r="A130" s="16"/>
      <c r="B130" s="16"/>
      <c r="C130" s="16"/>
      <c r="D130" s="17"/>
      <c r="E130" s="16"/>
      <c r="F130" s="16"/>
      <c r="G130" s="16"/>
      <c r="H130" s="16"/>
      <c r="I130" s="16"/>
      <c r="J130" s="23"/>
      <c r="L130" s="44"/>
      <c r="M130" s="23"/>
      <c r="N130" s="36"/>
    </row>
    <row r="131" spans="1:14">
      <c r="A131" s="16"/>
      <c r="B131" s="16"/>
      <c r="C131" s="16"/>
      <c r="D131" s="17"/>
      <c r="E131" s="16"/>
      <c r="F131" s="16"/>
      <c r="G131" s="16"/>
      <c r="H131" s="16"/>
      <c r="I131" s="16"/>
      <c r="J131" s="23"/>
      <c r="L131" s="44"/>
      <c r="M131" s="23"/>
      <c r="N131" s="36"/>
    </row>
    <row r="132" spans="1:14">
      <c r="A132" s="16"/>
      <c r="B132" s="16"/>
      <c r="C132" s="16"/>
      <c r="D132" s="17"/>
      <c r="E132" s="16"/>
      <c r="F132" s="16"/>
      <c r="G132" s="16"/>
      <c r="H132" s="16"/>
      <c r="I132" s="16"/>
      <c r="J132" s="23"/>
      <c r="L132" s="44"/>
      <c r="M132" s="23"/>
      <c r="N132" s="36"/>
    </row>
    <row r="133" spans="1:14">
      <c r="A133" s="16"/>
      <c r="B133" s="16"/>
      <c r="C133" s="16"/>
      <c r="D133" s="17"/>
      <c r="E133" s="16"/>
      <c r="F133" s="16"/>
      <c r="G133" s="16"/>
      <c r="H133" s="16"/>
      <c r="I133" s="16"/>
      <c r="J133" s="23"/>
      <c r="L133" s="44"/>
      <c r="M133" s="23"/>
      <c r="N133" s="36"/>
    </row>
    <row r="134" spans="1:14">
      <c r="A134" s="16"/>
      <c r="B134" s="16"/>
      <c r="C134" s="16"/>
      <c r="D134" s="17"/>
      <c r="E134" s="16"/>
      <c r="F134" s="16"/>
      <c r="G134" s="16"/>
      <c r="H134" s="16"/>
      <c r="I134" s="16"/>
      <c r="J134" s="23"/>
      <c r="L134" s="44"/>
      <c r="M134" s="23"/>
      <c r="N134" s="36"/>
    </row>
    <row r="135" spans="1:14">
      <c r="A135" s="16"/>
      <c r="B135" s="16"/>
      <c r="C135" s="16"/>
      <c r="D135" s="17"/>
      <c r="E135" s="16"/>
      <c r="F135" s="16"/>
      <c r="G135" s="16"/>
      <c r="H135" s="16"/>
      <c r="I135" s="16"/>
      <c r="J135" s="23"/>
      <c r="L135" s="44"/>
      <c r="M135" s="23"/>
      <c r="N135" s="36"/>
    </row>
    <row r="136" spans="1:14">
      <c r="A136" s="16"/>
      <c r="B136" s="16"/>
      <c r="C136" s="16"/>
      <c r="D136" s="17"/>
      <c r="E136" s="16"/>
      <c r="F136" s="16"/>
      <c r="G136" s="16"/>
      <c r="H136" s="16"/>
      <c r="I136" s="16"/>
      <c r="J136" s="23"/>
      <c r="L136" s="44"/>
      <c r="M136" s="23"/>
      <c r="N136" s="36"/>
    </row>
    <row r="137" spans="1:14">
      <c r="A137" s="16"/>
      <c r="B137" s="16"/>
      <c r="C137" s="16"/>
      <c r="D137" s="17"/>
      <c r="E137" s="16"/>
      <c r="F137" s="16"/>
      <c r="G137" s="16"/>
      <c r="H137" s="16"/>
      <c r="I137" s="16"/>
      <c r="J137" s="23"/>
      <c r="L137" s="44"/>
      <c r="M137" s="23"/>
      <c r="N137" s="36"/>
    </row>
    <row r="138" spans="1:14">
      <c r="A138" s="16"/>
      <c r="B138" s="16"/>
      <c r="C138" s="16"/>
      <c r="D138" s="17"/>
      <c r="E138" s="16"/>
      <c r="F138" s="16"/>
      <c r="G138" s="16"/>
      <c r="H138" s="16"/>
      <c r="I138" s="16"/>
      <c r="J138" s="23"/>
      <c r="L138" s="44"/>
      <c r="M138" s="23"/>
      <c r="N138" s="36"/>
    </row>
    <row r="139" spans="1:14">
      <c r="A139" s="16"/>
      <c r="B139" s="16"/>
      <c r="C139" s="16"/>
      <c r="D139" s="17"/>
      <c r="E139" s="16"/>
      <c r="F139" s="16"/>
      <c r="G139" s="16"/>
      <c r="H139" s="16"/>
      <c r="I139" s="16"/>
      <c r="J139" s="23"/>
      <c r="L139" s="44"/>
      <c r="M139" s="23"/>
      <c r="N139" s="36"/>
    </row>
    <row r="140" spans="1:14">
      <c r="A140" s="16"/>
      <c r="B140" s="16"/>
      <c r="C140" s="16"/>
      <c r="D140" s="17"/>
      <c r="E140" s="16"/>
      <c r="F140" s="16"/>
      <c r="G140" s="16"/>
      <c r="H140" s="16"/>
      <c r="I140" s="16"/>
      <c r="J140" s="23"/>
      <c r="L140" s="44"/>
      <c r="M140" s="23"/>
      <c r="N140" s="36"/>
    </row>
    <row r="141" spans="1:14">
      <c r="A141" s="16"/>
      <c r="B141" s="16"/>
      <c r="C141" s="16"/>
      <c r="D141" s="17"/>
      <c r="E141" s="16"/>
      <c r="F141" s="16"/>
      <c r="G141" s="16"/>
      <c r="H141" s="16"/>
      <c r="I141" s="16"/>
      <c r="J141" s="23"/>
      <c r="L141" s="44"/>
      <c r="M141" s="23"/>
      <c r="N141" s="36"/>
    </row>
    <row r="142" spans="1:14">
      <c r="A142" s="16"/>
      <c r="B142" s="16"/>
      <c r="C142" s="16"/>
      <c r="D142" s="17"/>
      <c r="E142" s="16"/>
      <c r="F142" s="16"/>
      <c r="G142" s="16"/>
      <c r="H142" s="16"/>
      <c r="I142" s="16"/>
      <c r="J142" s="23"/>
      <c r="L142" s="44"/>
      <c r="M142" s="23"/>
      <c r="N142" s="36"/>
    </row>
    <row r="143" spans="1:14">
      <c r="A143" s="16"/>
      <c r="B143" s="16"/>
      <c r="C143" s="16"/>
      <c r="D143" s="17"/>
      <c r="E143" s="16"/>
      <c r="F143" s="16"/>
      <c r="G143" s="16"/>
      <c r="H143" s="16"/>
      <c r="I143" s="16"/>
      <c r="J143" s="23"/>
      <c r="L143" s="44"/>
      <c r="M143" s="23"/>
      <c r="N143" s="36"/>
    </row>
    <row r="144" spans="1:14">
      <c r="A144" s="16"/>
      <c r="B144" s="16"/>
      <c r="C144" s="16"/>
      <c r="D144" s="17"/>
      <c r="E144" s="16"/>
      <c r="F144" s="16"/>
      <c r="G144" s="16"/>
      <c r="H144" s="16"/>
      <c r="I144" s="16"/>
      <c r="J144" s="23"/>
      <c r="L144" s="44"/>
      <c r="M144" s="23"/>
      <c r="N144" s="36"/>
    </row>
    <row r="145" spans="1:14">
      <c r="A145" s="16"/>
      <c r="B145" s="16"/>
      <c r="C145" s="16"/>
      <c r="D145" s="17"/>
      <c r="E145" s="16"/>
      <c r="F145" s="16"/>
      <c r="G145" s="16"/>
      <c r="H145" s="16"/>
      <c r="I145" s="16"/>
      <c r="J145" s="23"/>
      <c r="L145" s="44"/>
      <c r="M145" s="23"/>
      <c r="N145" s="36"/>
    </row>
    <row r="146" spans="1:14">
      <c r="A146" s="16"/>
      <c r="B146" s="16"/>
      <c r="C146" s="16"/>
      <c r="D146" s="17"/>
      <c r="E146" s="16"/>
      <c r="F146" s="16"/>
      <c r="G146" s="16"/>
      <c r="H146" s="16"/>
      <c r="I146" s="16"/>
      <c r="J146" s="23"/>
      <c r="L146" s="44"/>
      <c r="M146" s="23"/>
      <c r="N146" s="36"/>
    </row>
    <row r="147" spans="1:14">
      <c r="A147" s="16"/>
      <c r="B147" s="16"/>
      <c r="C147" s="16"/>
      <c r="D147" s="17"/>
      <c r="E147" s="16"/>
      <c r="F147" s="16"/>
      <c r="G147" s="16"/>
      <c r="H147" s="16"/>
      <c r="I147" s="16"/>
      <c r="J147" s="23"/>
      <c r="L147" s="44"/>
      <c r="M147" s="23"/>
      <c r="N147" s="36"/>
    </row>
    <row r="148" spans="1:14">
      <c r="A148" s="16"/>
      <c r="B148" s="16"/>
      <c r="C148" s="16"/>
      <c r="D148" s="17"/>
      <c r="E148" s="16"/>
      <c r="F148" s="16"/>
      <c r="G148" s="16"/>
      <c r="H148" s="16"/>
      <c r="I148" s="16"/>
      <c r="J148" s="23"/>
      <c r="L148" s="44"/>
      <c r="M148" s="23"/>
      <c r="N148" s="36"/>
    </row>
    <row r="149" spans="1:14">
      <c r="A149" s="16"/>
      <c r="B149" s="16"/>
      <c r="C149" s="16"/>
      <c r="D149" s="17"/>
      <c r="E149" s="16"/>
      <c r="F149" s="16"/>
      <c r="G149" s="16"/>
      <c r="H149" s="16"/>
      <c r="I149" s="16"/>
      <c r="J149" s="23"/>
      <c r="L149" s="44"/>
      <c r="M149" s="23"/>
      <c r="N149" s="36"/>
    </row>
    <row r="150" spans="1:14">
      <c r="A150" s="16"/>
      <c r="B150" s="16"/>
      <c r="C150" s="16"/>
      <c r="D150" s="17"/>
      <c r="E150" s="16"/>
      <c r="F150" s="16"/>
      <c r="G150" s="16"/>
      <c r="H150" s="16"/>
      <c r="I150" s="16"/>
      <c r="J150" s="23"/>
      <c r="L150" s="44"/>
      <c r="M150" s="23"/>
      <c r="N150" s="36"/>
    </row>
    <row r="151" spans="1:14">
      <c r="A151" s="16"/>
      <c r="B151" s="16"/>
      <c r="C151" s="16"/>
      <c r="D151" s="17"/>
      <c r="E151" s="16"/>
      <c r="F151" s="16"/>
      <c r="G151" s="16"/>
      <c r="H151" s="16"/>
      <c r="I151" s="16"/>
      <c r="J151" s="23"/>
      <c r="L151" s="44"/>
      <c r="M151" s="23"/>
      <c r="N151" s="36"/>
    </row>
    <row r="152" spans="1:14">
      <c r="A152" s="16"/>
      <c r="B152" s="16"/>
      <c r="C152" s="16"/>
      <c r="D152" s="17"/>
      <c r="E152" s="16"/>
      <c r="F152" s="16"/>
      <c r="G152" s="16"/>
      <c r="H152" s="16"/>
      <c r="I152" s="16"/>
      <c r="J152" s="23"/>
      <c r="L152" s="44"/>
      <c r="M152" s="23"/>
      <c r="N152" s="36"/>
    </row>
    <row r="153" spans="1:14">
      <c r="A153" s="16"/>
      <c r="B153" s="16"/>
      <c r="C153" s="16"/>
      <c r="D153" s="17"/>
      <c r="E153" s="16"/>
      <c r="F153" s="16"/>
      <c r="G153" s="16"/>
      <c r="H153" s="16"/>
      <c r="I153" s="16"/>
      <c r="J153" s="23"/>
      <c r="L153" s="44"/>
      <c r="M153" s="23"/>
      <c r="N153" s="36"/>
    </row>
    <row r="154" spans="1:14">
      <c r="A154" s="16"/>
      <c r="B154" s="16"/>
      <c r="C154" s="16"/>
      <c r="D154" s="17"/>
      <c r="E154" s="16"/>
      <c r="F154" s="16"/>
      <c r="G154" s="16"/>
      <c r="H154" s="16"/>
      <c r="I154" s="16"/>
      <c r="J154" s="23"/>
      <c r="L154" s="44"/>
      <c r="M154" s="23"/>
      <c r="N154" s="36"/>
    </row>
    <row r="155" spans="1:14">
      <c r="A155" s="16"/>
      <c r="B155" s="16"/>
      <c r="C155" s="16"/>
      <c r="D155" s="17"/>
      <c r="E155" s="16"/>
      <c r="F155" s="16"/>
      <c r="G155" s="16"/>
      <c r="H155" s="16"/>
      <c r="I155" s="16"/>
      <c r="J155" s="23"/>
      <c r="L155" s="44"/>
      <c r="M155" s="23"/>
      <c r="N155" s="36"/>
    </row>
    <row r="156" spans="1:14">
      <c r="A156" s="16"/>
      <c r="B156" s="16"/>
      <c r="C156" s="16"/>
      <c r="D156" s="17"/>
      <c r="E156" s="16"/>
      <c r="F156" s="16"/>
      <c r="G156" s="16"/>
      <c r="H156" s="16"/>
      <c r="I156" s="16"/>
      <c r="J156" s="23"/>
      <c r="L156" s="44"/>
      <c r="M156" s="23"/>
      <c r="N156" s="36"/>
    </row>
    <row r="157" spans="1:14">
      <c r="A157" s="16"/>
      <c r="B157" s="16"/>
      <c r="C157" s="16"/>
      <c r="D157" s="17"/>
      <c r="E157" s="16"/>
      <c r="F157" s="16"/>
      <c r="G157" s="16"/>
      <c r="H157" s="16"/>
      <c r="I157" s="16"/>
      <c r="J157" s="23"/>
      <c r="L157" s="44"/>
      <c r="M157" s="23"/>
      <c r="N157" s="36"/>
    </row>
    <row r="158" spans="1:14">
      <c r="A158" s="16"/>
      <c r="B158" s="16"/>
      <c r="C158" s="16"/>
      <c r="D158" s="17"/>
      <c r="E158" s="16"/>
      <c r="F158" s="16"/>
      <c r="G158" s="16"/>
      <c r="H158" s="16"/>
      <c r="I158" s="16"/>
      <c r="J158" s="23"/>
      <c r="L158" s="44"/>
      <c r="M158" s="23"/>
      <c r="N158" s="36"/>
    </row>
    <row r="159" spans="1:14">
      <c r="A159" s="16"/>
      <c r="B159" s="16"/>
      <c r="C159" s="16"/>
      <c r="D159" s="17"/>
      <c r="E159" s="16"/>
      <c r="F159" s="16"/>
      <c r="G159" s="16"/>
      <c r="H159" s="16"/>
      <c r="I159" s="16"/>
      <c r="J159" s="23"/>
      <c r="L159" s="44"/>
      <c r="M159" s="23"/>
      <c r="N159" s="36"/>
    </row>
    <row r="160" spans="1:14">
      <c r="A160" s="16"/>
      <c r="B160" s="16"/>
      <c r="C160" s="16"/>
      <c r="D160" s="17"/>
      <c r="E160" s="16"/>
      <c r="F160" s="16"/>
      <c r="G160" s="16"/>
      <c r="H160" s="16"/>
      <c r="I160" s="16"/>
      <c r="J160" s="23"/>
      <c r="L160" s="44"/>
      <c r="M160" s="23"/>
      <c r="N160" s="36"/>
    </row>
    <row r="161" spans="1:14">
      <c r="A161" s="16"/>
      <c r="B161" s="16"/>
      <c r="C161" s="16"/>
      <c r="D161" s="17"/>
      <c r="E161" s="16"/>
      <c r="F161" s="16"/>
      <c r="G161" s="16"/>
      <c r="H161" s="16"/>
      <c r="I161" s="16"/>
      <c r="J161" s="23"/>
      <c r="L161" s="44"/>
      <c r="M161" s="23"/>
      <c r="N161" s="36"/>
    </row>
    <row r="162" spans="1:14">
      <c r="A162" s="16"/>
      <c r="B162" s="16"/>
      <c r="C162" s="16"/>
      <c r="D162" s="17"/>
      <c r="E162" s="16"/>
      <c r="F162" s="16"/>
      <c r="G162" s="16"/>
      <c r="H162" s="16"/>
      <c r="I162" s="16"/>
      <c r="J162" s="23"/>
      <c r="L162" s="44"/>
      <c r="M162" s="23"/>
      <c r="N162" s="36"/>
    </row>
    <row r="163" spans="1:14">
      <c r="A163" s="16"/>
      <c r="B163" s="16"/>
      <c r="C163" s="16"/>
      <c r="D163" s="17"/>
      <c r="E163" s="16"/>
      <c r="F163" s="16"/>
      <c r="G163" s="16"/>
      <c r="H163" s="16"/>
      <c r="I163" s="16"/>
      <c r="J163" s="23"/>
      <c r="L163" s="44"/>
      <c r="M163" s="23"/>
      <c r="N163" s="36"/>
    </row>
    <row r="164" spans="1:14">
      <c r="A164" s="16"/>
      <c r="B164" s="16"/>
      <c r="C164" s="16"/>
      <c r="D164" s="17"/>
      <c r="E164" s="16"/>
      <c r="F164" s="16"/>
      <c r="G164" s="16"/>
      <c r="H164" s="16"/>
      <c r="I164" s="16"/>
      <c r="J164" s="23"/>
      <c r="L164" s="44"/>
      <c r="M164" s="23"/>
      <c r="N164" s="36"/>
    </row>
    <row r="165" spans="1:14">
      <c r="A165" s="16"/>
      <c r="B165" s="16"/>
      <c r="C165" s="16"/>
      <c r="D165" s="17"/>
      <c r="E165" s="16"/>
      <c r="F165" s="16"/>
      <c r="G165" s="16"/>
      <c r="H165" s="16"/>
      <c r="I165" s="16"/>
      <c r="J165" s="23"/>
      <c r="L165" s="44"/>
      <c r="M165" s="23"/>
      <c r="N165" s="36"/>
    </row>
    <row r="166" spans="1:14">
      <c r="A166" s="16"/>
      <c r="B166" s="16"/>
      <c r="C166" s="16"/>
      <c r="D166" s="17"/>
      <c r="E166" s="16"/>
      <c r="F166" s="16"/>
      <c r="G166" s="16"/>
      <c r="H166" s="16"/>
      <c r="I166" s="16"/>
      <c r="J166" s="23"/>
      <c r="L166" s="44"/>
      <c r="M166" s="23"/>
      <c r="N166" s="36"/>
    </row>
    <row r="167" spans="1:14">
      <c r="A167" s="16"/>
      <c r="B167" s="16"/>
      <c r="C167" s="16"/>
      <c r="D167" s="17"/>
      <c r="E167" s="16"/>
      <c r="F167" s="16"/>
      <c r="G167" s="16"/>
      <c r="H167" s="16"/>
      <c r="I167" s="16"/>
      <c r="J167" s="23"/>
      <c r="L167" s="44"/>
      <c r="M167" s="23"/>
      <c r="N167" s="36"/>
    </row>
    <row r="168" spans="1:14">
      <c r="A168" s="16"/>
      <c r="B168" s="16"/>
      <c r="C168" s="16"/>
      <c r="D168" s="17"/>
      <c r="E168" s="16"/>
      <c r="F168" s="16"/>
      <c r="G168" s="16"/>
      <c r="H168" s="16"/>
      <c r="I168" s="16"/>
      <c r="J168" s="23"/>
      <c r="L168" s="44"/>
      <c r="M168" s="23"/>
      <c r="N168" s="36"/>
    </row>
    <row r="169" spans="1:14">
      <c r="A169" s="16"/>
      <c r="B169" s="16"/>
      <c r="C169" s="16"/>
      <c r="D169" s="17"/>
      <c r="E169" s="16"/>
      <c r="F169" s="16"/>
      <c r="G169" s="16"/>
      <c r="H169" s="16"/>
      <c r="I169" s="16"/>
      <c r="J169" s="23"/>
      <c r="L169" s="44"/>
      <c r="M169" s="23"/>
      <c r="N169" s="36"/>
    </row>
  </sheetData>
  <mergeCells count="113">
    <mergeCell ref="H73:H76"/>
    <mergeCell ref="I73:I76"/>
    <mergeCell ref="J73:J76"/>
    <mergeCell ref="N19:N20"/>
    <mergeCell ref="G73:G76"/>
    <mergeCell ref="A47:A65"/>
    <mergeCell ref="C47:C65"/>
    <mergeCell ref="G66:G67"/>
    <mergeCell ref="H66:H67"/>
    <mergeCell ref="I66:I67"/>
    <mergeCell ref="J66:J67"/>
    <mergeCell ref="K66:K67"/>
    <mergeCell ref="G47:G65"/>
    <mergeCell ref="H47:H65"/>
    <mergeCell ref="E48:E50"/>
    <mergeCell ref="H22:H23"/>
    <mergeCell ref="I31:I46"/>
    <mergeCell ref="A31:A46"/>
    <mergeCell ref="B22:B23"/>
    <mergeCell ref="C31:C46"/>
    <mergeCell ref="G31:G46"/>
    <mergeCell ref="G25:J25"/>
    <mergeCell ref="I22:I23"/>
    <mergeCell ref="H69:H70"/>
    <mergeCell ref="G72:J72"/>
    <mergeCell ref="A22:A23"/>
    <mergeCell ref="A2:A5"/>
    <mergeCell ref="A19:A20"/>
    <mergeCell ref="C19:C20"/>
    <mergeCell ref="A13:A14"/>
    <mergeCell ref="B13:B14"/>
    <mergeCell ref="A10:A11"/>
    <mergeCell ref="B10:B11"/>
    <mergeCell ref="F2:F5"/>
    <mergeCell ref="G4:G5"/>
    <mergeCell ref="H4:H5"/>
    <mergeCell ref="I4:I5"/>
    <mergeCell ref="H10:H11"/>
    <mergeCell ref="J4:J5"/>
    <mergeCell ref="B2:B5"/>
    <mergeCell ref="E4:E5"/>
    <mergeCell ref="E2:E3"/>
    <mergeCell ref="D2:D3"/>
    <mergeCell ref="D4:D5"/>
    <mergeCell ref="C4:C5"/>
    <mergeCell ref="C2:C3"/>
    <mergeCell ref="E6:E7"/>
    <mergeCell ref="C6:C7"/>
    <mergeCell ref="G10:G11"/>
    <mergeCell ref="A6:A8"/>
    <mergeCell ref="O19:O20"/>
    <mergeCell ref="B19:B20"/>
    <mergeCell ref="D6:D7"/>
    <mergeCell ref="D19:D20"/>
    <mergeCell ref="B6:B8"/>
    <mergeCell ref="K4:K5"/>
    <mergeCell ref="K10:K11"/>
    <mergeCell ref="K13:K14"/>
    <mergeCell ref="F6:F8"/>
    <mergeCell ref="O6:O8"/>
    <mergeCell ref="F10:F11"/>
    <mergeCell ref="O10:O11"/>
    <mergeCell ref="I10:I11"/>
    <mergeCell ref="J10:J11"/>
    <mergeCell ref="G13:G14"/>
    <mergeCell ref="H13:H14"/>
    <mergeCell ref="F19:F20"/>
    <mergeCell ref="G19:J20"/>
    <mergeCell ref="F13:F14"/>
    <mergeCell ref="N13:N14"/>
    <mergeCell ref="N10:N11"/>
    <mergeCell ref="N6:N8"/>
    <mergeCell ref="I13:I14"/>
    <mergeCell ref="J13:J14"/>
    <mergeCell ref="K19:K20"/>
    <mergeCell ref="I69:I70"/>
    <mergeCell ref="J69:J70"/>
    <mergeCell ref="K22:K23"/>
    <mergeCell ref="G21:J21"/>
    <mergeCell ref="K31:K46"/>
    <mergeCell ref="K47:K65"/>
    <mergeCell ref="N2:N5"/>
    <mergeCell ref="O2:O5"/>
    <mergeCell ref="O31:O46"/>
    <mergeCell ref="O47:O65"/>
    <mergeCell ref="L2:L5"/>
    <mergeCell ref="M2:M5"/>
    <mergeCell ref="L6:L8"/>
    <mergeCell ref="M6:M8"/>
    <mergeCell ref="L10:L11"/>
    <mergeCell ref="O22:O23"/>
    <mergeCell ref="O13:O14"/>
    <mergeCell ref="M10:M11"/>
    <mergeCell ref="L13:L14"/>
    <mergeCell ref="M13:M14"/>
    <mergeCell ref="L19:L20"/>
    <mergeCell ref="M19:M20"/>
    <mergeCell ref="G71:J71"/>
    <mergeCell ref="N47:N65"/>
    <mergeCell ref="N31:N46"/>
    <mergeCell ref="N22:N23"/>
    <mergeCell ref="G24:J24"/>
    <mergeCell ref="L47:L65"/>
    <mergeCell ref="M47:M65"/>
    <mergeCell ref="H31:H46"/>
    <mergeCell ref="J22:J23"/>
    <mergeCell ref="L31:L46"/>
    <mergeCell ref="M31:M46"/>
    <mergeCell ref="J47:J65"/>
    <mergeCell ref="J31:J46"/>
    <mergeCell ref="L22:L23"/>
    <mergeCell ref="M22:M23"/>
    <mergeCell ref="G22:G23"/>
  </mergeCell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J14"/>
  <sheetViews>
    <sheetView topLeftCell="A11" workbookViewId="0">
      <selection activeCell="L14" sqref="L14"/>
    </sheetView>
  </sheetViews>
  <sheetFormatPr defaultRowHeight="14.4"/>
  <cols>
    <col min="3" max="3" width="21.6640625" customWidth="1"/>
    <col min="5" max="5" width="24.5546875" customWidth="1"/>
  </cols>
  <sheetData>
    <row r="4" spans="2:10" ht="30" customHeight="1" thickBot="1">
      <c r="B4" s="100" t="s">
        <v>199</v>
      </c>
      <c r="C4" s="100"/>
      <c r="D4" s="10"/>
      <c r="E4" s="10"/>
      <c r="F4" s="10"/>
      <c r="G4" s="10"/>
      <c r="H4" s="10"/>
      <c r="I4" s="10"/>
      <c r="J4" s="10"/>
    </row>
    <row r="5" spans="2:10">
      <c r="B5" s="8" t="s">
        <v>200</v>
      </c>
      <c r="C5" s="101" t="s">
        <v>201</v>
      </c>
      <c r="D5" s="101" t="s">
        <v>2</v>
      </c>
      <c r="E5" s="101" t="s">
        <v>202</v>
      </c>
      <c r="F5" s="101" t="s">
        <v>203</v>
      </c>
      <c r="G5" s="103" t="s">
        <v>204</v>
      </c>
      <c r="H5" s="103" t="s">
        <v>205</v>
      </c>
      <c r="I5" s="103" t="s">
        <v>206</v>
      </c>
      <c r="J5" s="103" t="s">
        <v>207</v>
      </c>
    </row>
    <row r="6" spans="2:10" ht="15" thickBot="1">
      <c r="B6" s="9" t="s">
        <v>0</v>
      </c>
      <c r="C6" s="102"/>
      <c r="D6" s="102"/>
      <c r="E6" s="102"/>
      <c r="F6" s="102"/>
      <c r="G6" s="104"/>
      <c r="H6" s="104"/>
      <c r="I6" s="104"/>
      <c r="J6" s="104"/>
    </row>
    <row r="7" spans="2:10" ht="43.8" thickBot="1">
      <c r="B7" s="7">
        <v>1</v>
      </c>
      <c r="C7" s="1" t="s">
        <v>208</v>
      </c>
      <c r="D7" s="6" t="s">
        <v>209</v>
      </c>
      <c r="E7" s="1" t="s">
        <v>210</v>
      </c>
      <c r="F7" s="5">
        <v>720</v>
      </c>
      <c r="G7" s="2">
        <v>88.08</v>
      </c>
      <c r="H7" s="2">
        <v>97.02</v>
      </c>
      <c r="I7" s="2" t="s">
        <v>211</v>
      </c>
      <c r="J7" s="3"/>
    </row>
    <row r="8" spans="2:10" ht="21" thickBot="1">
      <c r="B8" s="105">
        <v>2</v>
      </c>
      <c r="C8" s="1" t="s">
        <v>208</v>
      </c>
      <c r="D8" s="6" t="s">
        <v>209</v>
      </c>
      <c r="E8" s="1" t="s">
        <v>210</v>
      </c>
      <c r="F8" s="5">
        <v>280</v>
      </c>
      <c r="G8" s="2">
        <v>34.25</v>
      </c>
      <c r="H8" s="108">
        <v>69.709999999999994</v>
      </c>
      <c r="I8" s="108" t="s">
        <v>212</v>
      </c>
      <c r="J8" s="3"/>
    </row>
    <row r="9" spans="2:10" ht="21" thickBot="1">
      <c r="B9" s="106"/>
      <c r="C9" s="1" t="s">
        <v>208</v>
      </c>
      <c r="D9" s="6" t="s">
        <v>213</v>
      </c>
      <c r="E9" s="1" t="s">
        <v>214</v>
      </c>
      <c r="F9" s="5">
        <v>500</v>
      </c>
      <c r="G9" s="2">
        <v>1.1299999999999999</v>
      </c>
      <c r="H9" s="109"/>
      <c r="I9" s="109"/>
      <c r="J9" s="3"/>
    </row>
    <row r="10" spans="2:10" ht="21" thickBot="1">
      <c r="B10" s="106"/>
      <c r="C10" s="1" t="s">
        <v>208</v>
      </c>
      <c r="D10" s="6" t="s">
        <v>215</v>
      </c>
      <c r="E10" s="1" t="s">
        <v>216</v>
      </c>
      <c r="F10" s="4">
        <v>1000</v>
      </c>
      <c r="G10" s="2">
        <v>2.2599999999999998</v>
      </c>
      <c r="H10" s="109"/>
      <c r="I10" s="109"/>
      <c r="J10" s="3"/>
    </row>
    <row r="11" spans="2:10" ht="21" thickBot="1">
      <c r="B11" s="106"/>
      <c r="C11" s="1" t="s">
        <v>208</v>
      </c>
      <c r="D11" s="6" t="s">
        <v>217</v>
      </c>
      <c r="E11" s="1" t="s">
        <v>218</v>
      </c>
      <c r="F11" s="5">
        <v>500</v>
      </c>
      <c r="G11" s="2">
        <v>1.1299999999999999</v>
      </c>
      <c r="H11" s="109"/>
      <c r="I11" s="109"/>
      <c r="J11" s="3"/>
    </row>
    <row r="12" spans="2:10" ht="21" thickBot="1">
      <c r="B12" s="107"/>
      <c r="C12" s="1" t="s">
        <v>219</v>
      </c>
      <c r="D12" s="6" t="s">
        <v>220</v>
      </c>
      <c r="E12" s="1" t="s">
        <v>221</v>
      </c>
      <c r="F12" s="5">
        <v>700</v>
      </c>
      <c r="G12" s="2">
        <v>22</v>
      </c>
      <c r="H12" s="110"/>
      <c r="I12" s="110"/>
      <c r="J12" s="3"/>
    </row>
    <row r="13" spans="2:10" ht="43.8" thickBot="1">
      <c r="B13" s="7">
        <v>3</v>
      </c>
      <c r="C13" s="1" t="s">
        <v>219</v>
      </c>
      <c r="D13" s="6" t="s">
        <v>222</v>
      </c>
      <c r="E13" s="1" t="s">
        <v>223</v>
      </c>
      <c r="F13" s="5">
        <v>360</v>
      </c>
      <c r="G13" s="2">
        <v>92.64</v>
      </c>
      <c r="H13" s="2">
        <v>101.58</v>
      </c>
      <c r="I13" s="2" t="s">
        <v>211</v>
      </c>
      <c r="J13" s="3"/>
    </row>
    <row r="14" spans="2:10" ht="43.8" thickBot="1">
      <c r="B14" s="7">
        <v>4</v>
      </c>
      <c r="C14" s="1" t="s">
        <v>219</v>
      </c>
      <c r="D14" s="6" t="s">
        <v>222</v>
      </c>
      <c r="E14" s="1" t="s">
        <v>223</v>
      </c>
      <c r="F14" s="5">
        <v>280</v>
      </c>
      <c r="G14" s="2">
        <v>72.05</v>
      </c>
      <c r="H14" s="2">
        <v>80.989999999999995</v>
      </c>
      <c r="I14" s="2" t="s">
        <v>211</v>
      </c>
      <c r="J14" s="3"/>
    </row>
  </sheetData>
  <mergeCells count="12">
    <mergeCell ref="H5:H6"/>
    <mergeCell ref="I5:I6"/>
    <mergeCell ref="J5:J6"/>
    <mergeCell ref="B8:B12"/>
    <mergeCell ref="H8:H12"/>
    <mergeCell ref="I8:I12"/>
    <mergeCell ref="G5:G6"/>
    <mergeCell ref="B4:C4"/>
    <mergeCell ref="C5:C6"/>
    <mergeCell ref="D5:D6"/>
    <mergeCell ref="E5:E6"/>
    <mergeCell ref="F5:F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6C86D-B057-490A-B69B-C04F3F4DDCA7}">
  <dimension ref="A1:L159"/>
  <sheetViews>
    <sheetView topLeftCell="A64" workbookViewId="0">
      <selection activeCell="C15" sqref="C15"/>
    </sheetView>
  </sheetViews>
  <sheetFormatPr defaultRowHeight="14.4"/>
  <cols>
    <col min="1" max="1" width="5.109375" style="59" bestFit="1" customWidth="1"/>
    <col min="2" max="2" width="21" customWidth="1"/>
    <col min="3" max="3" width="27.44140625" customWidth="1"/>
    <col min="4" max="5" width="21.33203125" customWidth="1"/>
    <col min="6" max="6" width="18" customWidth="1"/>
    <col min="7" max="7" width="19.109375" customWidth="1"/>
    <col min="8" max="8" width="33.6640625" customWidth="1"/>
    <col min="11" max="12" width="20.109375" bestFit="1" customWidth="1"/>
  </cols>
  <sheetData>
    <row r="1" spans="1:12" ht="31.2">
      <c r="A1" s="12" t="s">
        <v>0</v>
      </c>
      <c r="B1" s="12" t="s">
        <v>224</v>
      </c>
      <c r="C1" s="12" t="s">
        <v>2</v>
      </c>
      <c r="D1" s="13" t="s">
        <v>3</v>
      </c>
      <c r="E1" s="12" t="s">
        <v>4</v>
      </c>
      <c r="F1" s="12" t="s">
        <v>11</v>
      </c>
      <c r="G1" s="13" t="s">
        <v>13</v>
      </c>
      <c r="H1" s="12" t="s">
        <v>14</v>
      </c>
      <c r="J1" s="14" t="s">
        <v>15</v>
      </c>
      <c r="K1" s="15">
        <v>15572.35</v>
      </c>
      <c r="L1" s="15">
        <v>15572.35</v>
      </c>
    </row>
    <row r="2" spans="1:12" ht="27.6">
      <c r="A2" s="70">
        <v>1</v>
      </c>
      <c r="B2" s="76" t="s">
        <v>225</v>
      </c>
      <c r="C2" s="70" t="s">
        <v>16</v>
      </c>
      <c r="D2" s="65" t="s">
        <v>17</v>
      </c>
      <c r="E2" s="70" t="e" vm="1">
        <v>#VALUE!</v>
      </c>
      <c r="F2" s="70">
        <f>6000/L2</f>
        <v>0.38529830115557379</v>
      </c>
      <c r="G2" s="65" t="s">
        <v>21</v>
      </c>
      <c r="H2" s="80" t="s">
        <v>22</v>
      </c>
      <c r="L2" s="15">
        <v>15572.35</v>
      </c>
    </row>
    <row r="3" spans="1:12">
      <c r="A3" s="74"/>
      <c r="B3" s="112"/>
      <c r="C3" s="78"/>
      <c r="D3" s="67"/>
      <c r="E3" s="78"/>
      <c r="F3" s="74"/>
      <c r="G3" s="66"/>
      <c r="H3" s="81"/>
    </row>
    <row r="4" spans="1:12">
      <c r="A4" s="74"/>
      <c r="B4" s="112"/>
      <c r="C4" s="70" t="s">
        <v>25</v>
      </c>
      <c r="D4" s="65" t="s">
        <v>26</v>
      </c>
      <c r="E4" s="70" t="e" vm="2">
        <v>#VALUE!</v>
      </c>
      <c r="F4" s="74"/>
      <c r="G4" s="66"/>
      <c r="H4" s="81"/>
    </row>
    <row r="5" spans="1:12">
      <c r="A5" s="78"/>
      <c r="B5" s="112"/>
      <c r="C5" s="78"/>
      <c r="D5" s="67"/>
      <c r="E5" s="78"/>
      <c r="F5" s="78"/>
      <c r="G5" s="67"/>
      <c r="H5" s="111"/>
    </row>
    <row r="6" spans="1:12">
      <c r="A6" s="70">
        <v>2</v>
      </c>
      <c r="B6" s="112"/>
      <c r="C6" s="70" t="s">
        <v>28</v>
      </c>
      <c r="D6" s="65" t="s">
        <v>29</v>
      </c>
      <c r="E6" s="70" t="e" vm="3">
        <v>#VALUE!</v>
      </c>
      <c r="F6" s="70">
        <f>13000/L2</f>
        <v>0.83481298583707664</v>
      </c>
      <c r="G6" s="65" t="s">
        <v>21</v>
      </c>
      <c r="H6" s="80" t="s">
        <v>22</v>
      </c>
    </row>
    <row r="7" spans="1:12">
      <c r="A7" s="74"/>
      <c r="B7" s="112"/>
      <c r="C7" s="78"/>
      <c r="D7" s="67"/>
      <c r="E7" s="78"/>
      <c r="F7" s="74"/>
      <c r="G7" s="66"/>
      <c r="H7" s="81"/>
    </row>
    <row r="8" spans="1:12" ht="30">
      <c r="A8" s="78"/>
      <c r="B8" s="112"/>
      <c r="C8" s="16" t="s">
        <v>34</v>
      </c>
      <c r="D8" s="17" t="s">
        <v>35</v>
      </c>
      <c r="E8" s="16" t="e" vm="4">
        <v>#VALUE!</v>
      </c>
      <c r="F8" s="78"/>
      <c r="G8" s="67"/>
      <c r="H8" s="111"/>
    </row>
    <row r="9" spans="1:12" ht="30">
      <c r="A9" s="16">
        <v>3</v>
      </c>
      <c r="B9" s="112"/>
      <c r="C9" s="16" t="s">
        <v>38</v>
      </c>
      <c r="D9" s="17" t="s">
        <v>39</v>
      </c>
      <c r="E9" s="16" t="e" vm="5">
        <v>#VALUE!</v>
      </c>
      <c r="F9" s="16">
        <f>26300/L2</f>
        <v>1.6888908867319319</v>
      </c>
      <c r="G9" s="17" t="s">
        <v>21</v>
      </c>
      <c r="H9" s="18" t="s">
        <v>22</v>
      </c>
    </row>
    <row r="10" spans="1:12" ht="30">
      <c r="A10" s="70">
        <v>4</v>
      </c>
      <c r="B10" s="112"/>
      <c r="C10" s="16" t="s">
        <v>41</v>
      </c>
      <c r="D10" s="17" t="s">
        <v>42</v>
      </c>
      <c r="E10" s="16" t="e" vm="6">
        <v>#VALUE!</v>
      </c>
      <c r="F10" s="70">
        <f>9100/L1</f>
        <v>0.58436909008595361</v>
      </c>
      <c r="G10" s="65" t="s">
        <v>21</v>
      </c>
      <c r="H10" s="80" t="s">
        <v>22</v>
      </c>
    </row>
    <row r="11" spans="1:12" ht="30">
      <c r="A11" s="78"/>
      <c r="B11" s="112"/>
      <c r="C11" s="16" t="s">
        <v>46</v>
      </c>
      <c r="D11" s="17" t="s">
        <v>47</v>
      </c>
      <c r="E11" s="16" t="e" vm="7">
        <v>#VALUE!</v>
      </c>
      <c r="F11" s="78"/>
      <c r="G11" s="67"/>
      <c r="H11" s="111"/>
    </row>
    <row r="12" spans="1:12" ht="30">
      <c r="A12" s="16">
        <v>5</v>
      </c>
      <c r="B12" s="112"/>
      <c r="C12" s="16" t="s">
        <v>48</v>
      </c>
      <c r="D12" s="17" t="s">
        <v>49</v>
      </c>
      <c r="E12" s="16" t="e" vm="8">
        <v>#VALUE!</v>
      </c>
      <c r="F12" s="16">
        <f>10450/L1</f>
        <v>0.67106120784595769</v>
      </c>
      <c r="G12" s="17" t="s">
        <v>21</v>
      </c>
      <c r="H12" s="18" t="s">
        <v>22</v>
      </c>
    </row>
    <row r="13" spans="1:12" ht="45">
      <c r="A13" s="70">
        <v>6</v>
      </c>
      <c r="B13" s="112"/>
      <c r="C13" s="16" t="s">
        <v>51</v>
      </c>
      <c r="D13" s="17" t="s">
        <v>52</v>
      </c>
      <c r="E13" s="16" t="e" vm="9">
        <v>#VALUE!</v>
      </c>
      <c r="F13" s="70">
        <f>27000/L1</f>
        <v>1.7338423552000821</v>
      </c>
      <c r="G13" s="65" t="s">
        <v>21</v>
      </c>
      <c r="H13" s="80" t="s">
        <v>22</v>
      </c>
    </row>
    <row r="14" spans="1:12" ht="30">
      <c r="A14" s="78"/>
      <c r="B14" s="112"/>
      <c r="C14" s="17" t="s">
        <v>56</v>
      </c>
      <c r="D14" s="17" t="s">
        <v>26</v>
      </c>
      <c r="E14" s="16" t="e" vm="2">
        <v>#VALUE!</v>
      </c>
      <c r="F14" s="78"/>
      <c r="G14" s="67"/>
      <c r="H14" s="111"/>
    </row>
    <row r="15" spans="1:12" ht="30">
      <c r="A15" s="16">
        <v>7</v>
      </c>
      <c r="B15" s="112"/>
      <c r="C15" s="16" t="s">
        <v>57</v>
      </c>
      <c r="D15" s="17" t="s">
        <v>58</v>
      </c>
      <c r="E15" s="16" t="e" vm="10">
        <v>#VALUE!</v>
      </c>
      <c r="F15" s="16">
        <f>1.25</f>
        <v>1.25</v>
      </c>
      <c r="G15" s="17" t="s">
        <v>21</v>
      </c>
      <c r="H15" s="18" t="s">
        <v>22</v>
      </c>
    </row>
    <row r="16" spans="1:12" ht="30">
      <c r="A16" s="16">
        <v>8</v>
      </c>
      <c r="B16" s="112"/>
      <c r="C16" s="16" t="s">
        <v>62</v>
      </c>
      <c r="D16" s="17" t="s">
        <v>63</v>
      </c>
      <c r="E16" s="16" t="e" vm="11">
        <v>#VALUE!</v>
      </c>
      <c r="F16" s="16">
        <f>200000/L1</f>
        <v>12.843276705185794</v>
      </c>
      <c r="G16" s="17" t="s">
        <v>67</v>
      </c>
      <c r="H16" s="18" t="s">
        <v>22</v>
      </c>
    </row>
    <row r="17" spans="1:8" ht="30">
      <c r="A17" s="16">
        <v>9</v>
      </c>
      <c r="B17" s="112"/>
      <c r="C17" s="17" t="s">
        <v>68</v>
      </c>
      <c r="D17" s="17" t="s">
        <v>69</v>
      </c>
      <c r="E17" s="20" t="e" vm="12">
        <v>#VALUE!</v>
      </c>
      <c r="F17" s="16">
        <v>300</v>
      </c>
      <c r="G17" s="17" t="s">
        <v>67</v>
      </c>
      <c r="H17" s="18" t="s">
        <v>22</v>
      </c>
    </row>
    <row r="18" spans="1:8" ht="45">
      <c r="A18" s="16">
        <v>10</v>
      </c>
      <c r="B18" s="112"/>
      <c r="C18" s="16" t="s">
        <v>72</v>
      </c>
      <c r="D18" s="17" t="s">
        <v>73</v>
      </c>
      <c r="E18" s="16" t="e" vm="13">
        <v>#VALUE!</v>
      </c>
      <c r="F18" s="16">
        <f>2300/L1</f>
        <v>0.14769768210963663</v>
      </c>
      <c r="G18" s="17" t="s">
        <v>21</v>
      </c>
      <c r="H18" s="18" t="s">
        <v>22</v>
      </c>
    </row>
    <row r="19" spans="1:8" ht="30">
      <c r="A19" s="70">
        <v>11</v>
      </c>
      <c r="B19" s="112"/>
      <c r="C19" s="16" t="s">
        <v>82</v>
      </c>
      <c r="D19" s="17" t="s">
        <v>83</v>
      </c>
      <c r="E19" s="16" t="e" vm="17">
        <v>#VALUE!</v>
      </c>
      <c r="F19" s="70">
        <f>36520000/330/L1</f>
        <v>7.1066131102028063</v>
      </c>
      <c r="G19" s="65" t="s">
        <v>87</v>
      </c>
      <c r="H19" s="80" t="s">
        <v>22</v>
      </c>
    </row>
    <row r="20" spans="1:8" ht="75" customHeight="1">
      <c r="A20" s="78"/>
      <c r="B20" s="112"/>
      <c r="C20" s="17" t="s">
        <v>88</v>
      </c>
      <c r="D20" s="17" t="s">
        <v>89</v>
      </c>
      <c r="E20" s="16" t="e" vm="18">
        <v>#VALUE!</v>
      </c>
      <c r="F20" s="78"/>
      <c r="G20" s="67"/>
      <c r="H20" s="111"/>
    </row>
    <row r="21" spans="1:8" ht="45">
      <c r="A21" s="16">
        <v>12</v>
      </c>
      <c r="B21" s="112"/>
      <c r="C21" s="16" t="s">
        <v>107</v>
      </c>
      <c r="D21" s="17" t="s">
        <v>108</v>
      </c>
      <c r="E21" s="16" t="e" vm="25">
        <v>#VALUE!</v>
      </c>
      <c r="F21" s="16">
        <f>500000/L1</f>
        <v>32.108191762964488</v>
      </c>
      <c r="G21" s="17" t="s">
        <v>112</v>
      </c>
      <c r="H21" s="18" t="s">
        <v>22</v>
      </c>
    </row>
    <row r="22" spans="1:8" ht="30">
      <c r="A22" s="70">
        <v>13</v>
      </c>
      <c r="B22" s="112"/>
      <c r="C22" s="70" t="s">
        <v>113</v>
      </c>
      <c r="D22" s="17" t="s">
        <v>114</v>
      </c>
      <c r="E22" s="16" t="e" vm="26">
        <v>#VALUE!</v>
      </c>
      <c r="F22" s="70">
        <f>3500000/L1</f>
        <v>224.75734234075139</v>
      </c>
      <c r="G22" s="65" t="s">
        <v>112</v>
      </c>
      <c r="H22" s="80" t="s">
        <v>22</v>
      </c>
    </row>
    <row r="23" spans="1:8" ht="30">
      <c r="A23" s="74"/>
      <c r="B23" s="112"/>
      <c r="C23" s="74"/>
      <c r="D23" s="17" t="s">
        <v>118</v>
      </c>
      <c r="E23" s="16" t="e" vm="27">
        <v>#VALUE!</v>
      </c>
      <c r="F23" s="74"/>
      <c r="G23" s="66"/>
      <c r="H23" s="81"/>
    </row>
    <row r="24" spans="1:8" ht="45">
      <c r="A24" s="74"/>
      <c r="B24" s="112"/>
      <c r="C24" s="74"/>
      <c r="D24" s="17" t="s">
        <v>120</v>
      </c>
      <c r="E24" s="16" t="e" vm="28">
        <v>#VALUE!</v>
      </c>
      <c r="F24" s="74"/>
      <c r="G24" s="66"/>
      <c r="H24" s="81"/>
    </row>
    <row r="25" spans="1:8" ht="30">
      <c r="A25" s="74"/>
      <c r="B25" s="112"/>
      <c r="C25" s="74"/>
      <c r="D25" s="17" t="s">
        <v>121</v>
      </c>
      <c r="E25" s="16" t="e" vm="29">
        <v>#VALUE!</v>
      </c>
      <c r="F25" s="74"/>
      <c r="G25" s="66"/>
      <c r="H25" s="81"/>
    </row>
    <row r="26" spans="1:8" ht="15">
      <c r="A26" s="74"/>
      <c r="B26" s="112"/>
      <c r="C26" s="74"/>
      <c r="D26" s="17" t="s">
        <v>123</v>
      </c>
      <c r="E26" s="16" t="e" vm="30">
        <v>#VALUE!</v>
      </c>
      <c r="F26" s="74"/>
      <c r="G26" s="66"/>
      <c r="H26" s="81"/>
    </row>
    <row r="27" spans="1:8" ht="15">
      <c r="A27" s="74"/>
      <c r="B27" s="112"/>
      <c r="C27" s="74"/>
      <c r="D27" s="17" t="s">
        <v>125</v>
      </c>
      <c r="E27" s="16" t="e" vm="31">
        <v>#VALUE!</v>
      </c>
      <c r="F27" s="74"/>
      <c r="G27" s="66"/>
      <c r="H27" s="81"/>
    </row>
    <row r="28" spans="1:8" ht="15">
      <c r="A28" s="74"/>
      <c r="B28" s="112"/>
      <c r="C28" s="74"/>
      <c r="D28" s="17" t="s">
        <v>127</v>
      </c>
      <c r="E28" s="16" t="e" vm="32">
        <v>#VALUE!</v>
      </c>
      <c r="F28" s="74"/>
      <c r="G28" s="66"/>
      <c r="H28" s="81"/>
    </row>
    <row r="29" spans="1:8" ht="15">
      <c r="A29" s="74"/>
      <c r="B29" s="112"/>
      <c r="C29" s="74"/>
      <c r="D29" s="17" t="s">
        <v>129</v>
      </c>
      <c r="E29" s="16" t="e" vm="33">
        <v>#VALUE!</v>
      </c>
      <c r="F29" s="74"/>
      <c r="G29" s="66"/>
      <c r="H29" s="81"/>
    </row>
    <row r="30" spans="1:8" ht="15">
      <c r="A30" s="74"/>
      <c r="B30" s="112"/>
      <c r="C30" s="74"/>
      <c r="D30" s="17" t="s">
        <v>131</v>
      </c>
      <c r="E30" s="16" t="e" vm="34">
        <v>#VALUE!</v>
      </c>
      <c r="F30" s="74"/>
      <c r="G30" s="66"/>
      <c r="H30" s="81"/>
    </row>
    <row r="31" spans="1:8" ht="30">
      <c r="A31" s="74"/>
      <c r="B31" s="112"/>
      <c r="C31" s="74"/>
      <c r="D31" s="17" t="s">
        <v>133</v>
      </c>
      <c r="E31" s="16" t="e" vm="35">
        <v>#VALUE!</v>
      </c>
      <c r="F31" s="74"/>
      <c r="G31" s="66"/>
      <c r="H31" s="81"/>
    </row>
    <row r="32" spans="1:8" ht="45">
      <c r="A32" s="74"/>
      <c r="B32" s="112"/>
      <c r="C32" s="74"/>
      <c r="D32" s="17" t="s">
        <v>134</v>
      </c>
      <c r="E32" s="16" t="e" vm="36">
        <v>#VALUE!</v>
      </c>
      <c r="F32" s="74"/>
      <c r="G32" s="66"/>
      <c r="H32" s="81"/>
    </row>
    <row r="33" spans="1:8" ht="15">
      <c r="A33" s="74"/>
      <c r="B33" s="112"/>
      <c r="C33" s="74"/>
      <c r="D33" s="17" t="s">
        <v>136</v>
      </c>
      <c r="E33" s="16" t="e" vm="37">
        <v>#VALUE!</v>
      </c>
      <c r="F33" s="74"/>
      <c r="G33" s="66"/>
      <c r="H33" s="81"/>
    </row>
    <row r="34" spans="1:8" ht="30">
      <c r="A34" s="74"/>
      <c r="B34" s="112"/>
      <c r="C34" s="74"/>
      <c r="D34" s="17" t="s">
        <v>137</v>
      </c>
      <c r="E34" s="16" t="e" vm="38">
        <v>#VALUE!</v>
      </c>
      <c r="F34" s="74"/>
      <c r="G34" s="66"/>
      <c r="H34" s="81"/>
    </row>
    <row r="35" spans="1:8" ht="15">
      <c r="A35" s="74"/>
      <c r="B35" s="112"/>
      <c r="C35" s="74"/>
      <c r="D35" s="17" t="s">
        <v>138</v>
      </c>
      <c r="E35" s="16" t="e" vm="39">
        <v>#VALUE!</v>
      </c>
      <c r="F35" s="74"/>
      <c r="G35" s="66"/>
      <c r="H35" s="81"/>
    </row>
    <row r="36" spans="1:8" ht="15">
      <c r="A36" s="74"/>
      <c r="B36" s="112"/>
      <c r="C36" s="74"/>
      <c r="D36" s="17" t="s">
        <v>139</v>
      </c>
      <c r="E36" s="16" t="e" vm="40">
        <v>#VALUE!</v>
      </c>
      <c r="F36" s="74"/>
      <c r="G36" s="66"/>
      <c r="H36" s="81"/>
    </row>
    <row r="37" spans="1:8" ht="15">
      <c r="A37" s="78"/>
      <c r="B37" s="112"/>
      <c r="C37" s="78"/>
      <c r="D37" s="17" t="s">
        <v>141</v>
      </c>
      <c r="E37" s="16" t="e" vm="41">
        <v>#VALUE!</v>
      </c>
      <c r="F37" s="78"/>
      <c r="G37" s="67"/>
      <c r="H37" s="111"/>
    </row>
    <row r="38" spans="1:8" ht="30">
      <c r="A38" s="70">
        <v>14</v>
      </c>
      <c r="B38" s="112"/>
      <c r="C38" s="70" t="s">
        <v>142</v>
      </c>
      <c r="D38" s="17" t="s">
        <v>143</v>
      </c>
      <c r="E38" s="16" t="e" vm="42">
        <v>#VALUE!</v>
      </c>
      <c r="F38" s="70">
        <f>3500000/L1</f>
        <v>224.75734234075139</v>
      </c>
      <c r="G38" s="65" t="s">
        <v>112</v>
      </c>
      <c r="H38" s="80" t="s">
        <v>22</v>
      </c>
    </row>
    <row r="39" spans="1:8" ht="45">
      <c r="A39" s="74"/>
      <c r="B39" s="112"/>
      <c r="C39" s="74"/>
      <c r="D39" s="17" t="s">
        <v>146</v>
      </c>
      <c r="E39" s="70" t="e" vm="43">
        <v>#VALUE!</v>
      </c>
      <c r="F39" s="74"/>
      <c r="G39" s="66"/>
      <c r="H39" s="81"/>
    </row>
    <row r="40" spans="1:8" ht="45">
      <c r="A40" s="74"/>
      <c r="B40" s="112"/>
      <c r="C40" s="74"/>
      <c r="D40" s="17" t="s">
        <v>148</v>
      </c>
      <c r="E40" s="74"/>
      <c r="F40" s="74"/>
      <c r="G40" s="66"/>
      <c r="H40" s="81"/>
    </row>
    <row r="41" spans="1:8" ht="45">
      <c r="A41" s="74"/>
      <c r="B41" s="112"/>
      <c r="C41" s="74"/>
      <c r="D41" s="17" t="s">
        <v>150</v>
      </c>
      <c r="E41" s="78"/>
      <c r="F41" s="74"/>
      <c r="G41" s="66"/>
      <c r="H41" s="81"/>
    </row>
    <row r="42" spans="1:8" ht="75">
      <c r="A42" s="74"/>
      <c r="B42" s="112"/>
      <c r="C42" s="74"/>
      <c r="D42" s="17" t="s">
        <v>151</v>
      </c>
      <c r="E42" s="16" t="e" vm="44">
        <v>#VALUE!</v>
      </c>
      <c r="F42" s="74"/>
      <c r="G42" s="66"/>
      <c r="H42" s="81"/>
    </row>
    <row r="43" spans="1:8" ht="30">
      <c r="A43" s="74"/>
      <c r="B43" s="112"/>
      <c r="C43" s="74"/>
      <c r="D43" s="17" t="s">
        <v>152</v>
      </c>
      <c r="E43" s="16" t="e" vm="45">
        <v>#VALUE!</v>
      </c>
      <c r="F43" s="74"/>
      <c r="G43" s="66"/>
      <c r="H43" s="81"/>
    </row>
    <row r="44" spans="1:8" ht="30">
      <c r="A44" s="74"/>
      <c r="B44" s="112"/>
      <c r="C44" s="74"/>
      <c r="D44" s="17" t="s">
        <v>153</v>
      </c>
      <c r="E44" s="16" t="e" vm="46">
        <v>#VALUE!</v>
      </c>
      <c r="F44" s="74"/>
      <c r="G44" s="66"/>
      <c r="H44" s="81"/>
    </row>
    <row r="45" spans="1:8" ht="75" customHeight="1">
      <c r="A45" s="74"/>
      <c r="B45" s="112"/>
      <c r="C45" s="74"/>
      <c r="D45" s="17" t="s">
        <v>155</v>
      </c>
      <c r="E45" s="16" t="e" vm="47">
        <v>#VALUE!</v>
      </c>
      <c r="F45" s="74"/>
      <c r="G45" s="66"/>
      <c r="H45" s="81"/>
    </row>
    <row r="46" spans="1:8" ht="75" customHeight="1">
      <c r="A46" s="74"/>
      <c r="B46" s="112"/>
      <c r="C46" s="74"/>
      <c r="D46" s="17" t="s">
        <v>157</v>
      </c>
      <c r="E46" s="16" t="e" vm="48">
        <v>#VALUE!</v>
      </c>
      <c r="F46" s="74"/>
      <c r="G46" s="66"/>
      <c r="H46" s="81"/>
    </row>
    <row r="47" spans="1:8" ht="75" customHeight="1">
      <c r="A47" s="74"/>
      <c r="B47" s="112"/>
      <c r="C47" s="74"/>
      <c r="D47" s="17" t="s">
        <v>158</v>
      </c>
      <c r="E47" s="16" t="e" vm="49">
        <v>#VALUE!</v>
      </c>
      <c r="F47" s="74"/>
      <c r="G47" s="66"/>
      <c r="H47" s="81"/>
    </row>
    <row r="48" spans="1:8" ht="75" customHeight="1">
      <c r="A48" s="74"/>
      <c r="B48" s="112"/>
      <c r="C48" s="74"/>
      <c r="D48" s="17" t="s">
        <v>159</v>
      </c>
      <c r="E48" s="16" t="e" vm="50">
        <v>#VALUE!</v>
      </c>
      <c r="F48" s="74"/>
      <c r="G48" s="66"/>
      <c r="H48" s="81"/>
    </row>
    <row r="49" spans="1:8" ht="75" customHeight="1">
      <c r="A49" s="74"/>
      <c r="B49" s="112"/>
      <c r="C49" s="74"/>
      <c r="D49" s="17" t="s">
        <v>160</v>
      </c>
      <c r="E49" s="16" t="e" vm="51">
        <v>#VALUE!</v>
      </c>
      <c r="F49" s="74"/>
      <c r="G49" s="66"/>
      <c r="H49" s="81"/>
    </row>
    <row r="50" spans="1:8" ht="75" customHeight="1">
      <c r="A50" s="74"/>
      <c r="B50" s="112"/>
      <c r="C50" s="74"/>
      <c r="D50" s="17" t="s">
        <v>162</v>
      </c>
      <c r="E50" s="16" t="e" vm="52">
        <v>#VALUE!</v>
      </c>
      <c r="F50" s="74"/>
      <c r="G50" s="66"/>
      <c r="H50" s="81"/>
    </row>
    <row r="51" spans="1:8" ht="75" customHeight="1">
      <c r="A51" s="74"/>
      <c r="B51" s="112"/>
      <c r="C51" s="74"/>
      <c r="D51" s="17" t="s">
        <v>164</v>
      </c>
      <c r="E51" s="16" t="e" vm="53">
        <v>#VALUE!</v>
      </c>
      <c r="F51" s="74"/>
      <c r="G51" s="66"/>
      <c r="H51" s="81"/>
    </row>
    <row r="52" spans="1:8" ht="75" customHeight="1">
      <c r="A52" s="74"/>
      <c r="B52" s="112"/>
      <c r="C52" s="74"/>
      <c r="D52" s="17" t="s">
        <v>165</v>
      </c>
      <c r="E52" s="16" t="e" vm="54">
        <v>#VALUE!</v>
      </c>
      <c r="F52" s="74"/>
      <c r="G52" s="66"/>
      <c r="H52" s="81"/>
    </row>
    <row r="53" spans="1:8" ht="75" customHeight="1">
      <c r="A53" s="74"/>
      <c r="B53" s="112"/>
      <c r="C53" s="74"/>
      <c r="D53" s="17" t="s">
        <v>137</v>
      </c>
      <c r="E53" s="16" t="e" vm="38">
        <v>#VALUE!</v>
      </c>
      <c r="F53" s="74"/>
      <c r="G53" s="66"/>
      <c r="H53" s="81"/>
    </row>
    <row r="54" spans="1:8" ht="75" customHeight="1">
      <c r="A54" s="74"/>
      <c r="B54" s="112"/>
      <c r="C54" s="74"/>
      <c r="D54" s="17" t="s">
        <v>169</v>
      </c>
      <c r="E54" s="16" t="e" vm="57">
        <v>#VALUE!</v>
      </c>
      <c r="F54" s="78"/>
      <c r="G54" s="67"/>
      <c r="H54" s="111"/>
    </row>
    <row r="55" spans="1:8" ht="75" hidden="1" customHeight="1">
      <c r="A55" s="26"/>
      <c r="B55" s="112"/>
      <c r="C55" s="30"/>
      <c r="D55" s="31"/>
      <c r="E55" s="32"/>
      <c r="F55" s="33"/>
      <c r="G55" s="37"/>
      <c r="H55" s="34"/>
    </row>
    <row r="56" spans="1:8" ht="75" hidden="1" customHeight="1">
      <c r="A56" s="16">
        <v>25</v>
      </c>
      <c r="B56" s="112"/>
      <c r="C56" s="27" t="s">
        <v>186</v>
      </c>
      <c r="D56" s="28" t="s">
        <v>187</v>
      </c>
      <c r="E56" s="27" t="e" vm="65">
        <v>#VALUE!</v>
      </c>
      <c r="F56" s="27" t="s">
        <v>226</v>
      </c>
      <c r="G56" s="28"/>
      <c r="H56" s="29" t="s">
        <v>22</v>
      </c>
    </row>
    <row r="57" spans="1:8" ht="75" hidden="1" customHeight="1">
      <c r="A57" s="16">
        <v>26</v>
      </c>
      <c r="B57" s="112"/>
      <c r="C57" s="27" t="s">
        <v>227</v>
      </c>
      <c r="D57" s="28" t="s">
        <v>228</v>
      </c>
      <c r="E57" s="28" t="e" vm="69">
        <v>#VALUE!</v>
      </c>
      <c r="F57" s="27" t="s">
        <v>226</v>
      </c>
      <c r="G57" s="28"/>
      <c r="H57" s="29" t="s">
        <v>22</v>
      </c>
    </row>
    <row r="58" spans="1:8" ht="75" hidden="1" customHeight="1">
      <c r="A58" s="16">
        <v>27</v>
      </c>
      <c r="B58" s="112"/>
      <c r="C58" s="27" t="s">
        <v>229</v>
      </c>
      <c r="D58" s="28" t="s">
        <v>230</v>
      </c>
      <c r="E58" s="27" t="e" vm="70">
        <v>#VALUE!</v>
      </c>
      <c r="F58" s="27" t="s">
        <v>226</v>
      </c>
      <c r="G58" s="28"/>
      <c r="H58" s="29" t="s">
        <v>22</v>
      </c>
    </row>
    <row r="59" spans="1:8" ht="75" hidden="1" customHeight="1">
      <c r="A59" s="16">
        <v>28</v>
      </c>
      <c r="B59" s="112"/>
      <c r="C59" s="27" t="s">
        <v>231</v>
      </c>
      <c r="D59" s="28" t="s">
        <v>232</v>
      </c>
      <c r="E59" s="27" t="e" vm="71">
        <v>#VALUE!</v>
      </c>
      <c r="F59" s="27" t="s">
        <v>226</v>
      </c>
      <c r="G59" s="28"/>
      <c r="H59" s="29" t="s">
        <v>22</v>
      </c>
    </row>
    <row r="60" spans="1:8" ht="75" hidden="1" customHeight="1">
      <c r="A60" s="16">
        <v>29</v>
      </c>
      <c r="B60" s="112"/>
      <c r="C60" s="27" t="s">
        <v>191</v>
      </c>
      <c r="D60" s="28" t="s">
        <v>192</v>
      </c>
      <c r="E60" s="27" t="e" vm="66">
        <v>#VALUE!</v>
      </c>
      <c r="F60" s="27" t="s">
        <v>226</v>
      </c>
      <c r="G60" s="28"/>
      <c r="H60" s="29" t="s">
        <v>22</v>
      </c>
    </row>
    <row r="61" spans="1:8" ht="75" hidden="1" customHeight="1">
      <c r="A61" s="16">
        <v>30</v>
      </c>
      <c r="B61" s="112"/>
      <c r="C61" s="27" t="s">
        <v>194</v>
      </c>
      <c r="D61" s="28" t="s">
        <v>195</v>
      </c>
      <c r="E61" s="27" t="e" vm="67">
        <v>#VALUE!</v>
      </c>
      <c r="F61" s="27" t="s">
        <v>226</v>
      </c>
      <c r="G61" s="28"/>
      <c r="H61" s="29" t="s">
        <v>22</v>
      </c>
    </row>
    <row r="62" spans="1:8" ht="75" hidden="1" customHeight="1">
      <c r="A62" s="16">
        <v>31</v>
      </c>
      <c r="B62" s="112"/>
      <c r="C62" s="27" t="s">
        <v>197</v>
      </c>
      <c r="D62" s="28" t="s">
        <v>198</v>
      </c>
      <c r="E62" s="27" t="e" vm="68">
        <v>#VALUE!</v>
      </c>
      <c r="F62" s="27" t="s">
        <v>226</v>
      </c>
      <c r="G62" s="28"/>
      <c r="H62" s="29" t="s">
        <v>22</v>
      </c>
    </row>
    <row r="63" spans="1:8" ht="75" hidden="1" customHeight="1">
      <c r="A63" s="26"/>
      <c r="B63" s="112"/>
      <c r="C63" s="30"/>
      <c r="D63" s="31"/>
      <c r="E63" s="32"/>
      <c r="F63" s="33"/>
      <c r="G63" s="37"/>
      <c r="H63" s="34"/>
    </row>
    <row r="64" spans="1:8" ht="75" customHeight="1">
      <c r="A64" s="16">
        <v>15</v>
      </c>
      <c r="B64" s="112"/>
      <c r="C64" s="16" t="s">
        <v>173</v>
      </c>
      <c r="D64" s="17" t="s">
        <v>171</v>
      </c>
      <c r="E64" s="16" t="e" vm="60">
        <v>#VALUE!</v>
      </c>
      <c r="F64" s="23">
        <f>50000/L1</f>
        <v>3.2108191762964484</v>
      </c>
      <c r="G64" s="36" t="s">
        <v>87</v>
      </c>
      <c r="H64" s="18" t="s">
        <v>22</v>
      </c>
    </row>
    <row r="65" spans="1:8" ht="75" customHeight="1">
      <c r="A65" s="16">
        <v>16</v>
      </c>
      <c r="B65" s="112"/>
      <c r="C65" s="16" t="s">
        <v>175</v>
      </c>
      <c r="D65" s="17" t="s">
        <v>233</v>
      </c>
      <c r="E65" s="16" t="e" vm="61">
        <v>#VALUE!</v>
      </c>
      <c r="F65" s="23">
        <f>50000/L1</f>
        <v>3.2108191762964484</v>
      </c>
      <c r="G65" s="36" t="s">
        <v>87</v>
      </c>
      <c r="H65" s="18" t="s">
        <v>22</v>
      </c>
    </row>
    <row r="66" spans="1:8" ht="75" customHeight="1">
      <c r="A66" s="16">
        <v>17</v>
      </c>
      <c r="B66" s="112"/>
      <c r="C66" s="16" t="s">
        <v>178</v>
      </c>
      <c r="D66" s="17" t="s">
        <v>179</v>
      </c>
      <c r="E66" s="16" t="e" vm="62">
        <v>#VALUE!</v>
      </c>
      <c r="F66" s="23">
        <f>100000/K1</f>
        <v>6.4216383525928968</v>
      </c>
      <c r="G66" s="36" t="s">
        <v>87</v>
      </c>
      <c r="H66" s="18" t="s">
        <v>22</v>
      </c>
    </row>
    <row r="67" spans="1:8" ht="45">
      <c r="A67" s="16">
        <v>18</v>
      </c>
      <c r="B67" s="112"/>
      <c r="C67" s="58" t="s">
        <v>186</v>
      </c>
      <c r="D67" s="28" t="s">
        <v>187</v>
      </c>
      <c r="E67" s="28" t="e" vm="65">
        <v>#VALUE!</v>
      </c>
      <c r="F67" s="35">
        <f>10000/K1</f>
        <v>0.64216383525928966</v>
      </c>
      <c r="G67" s="36" t="s">
        <v>190</v>
      </c>
      <c r="H67" s="18" t="s">
        <v>22</v>
      </c>
    </row>
    <row r="68" spans="1:8" ht="45">
      <c r="A68" s="16">
        <v>19</v>
      </c>
      <c r="B68" s="112"/>
      <c r="C68" s="58" t="s">
        <v>191</v>
      </c>
      <c r="D68" s="28" t="s">
        <v>192</v>
      </c>
      <c r="E68" s="28" t="e" vm="66">
        <v>#VALUE!</v>
      </c>
      <c r="F68" s="35">
        <f>30000/K1</f>
        <v>1.9264915057778691</v>
      </c>
      <c r="G68" s="36" t="s">
        <v>190</v>
      </c>
      <c r="H68" s="18" t="s">
        <v>22</v>
      </c>
    </row>
    <row r="69" spans="1:8" ht="45">
      <c r="A69" s="16">
        <v>20</v>
      </c>
      <c r="B69" s="112"/>
      <c r="C69" s="58" t="s">
        <v>194</v>
      </c>
      <c r="D69" s="28" t="s">
        <v>195</v>
      </c>
      <c r="E69" s="28" t="e" vm="67">
        <v>#VALUE!</v>
      </c>
      <c r="F69" s="35">
        <f>100000/K1</f>
        <v>6.4216383525928968</v>
      </c>
      <c r="G69" s="36" t="s">
        <v>190</v>
      </c>
      <c r="H69" s="18" t="s">
        <v>22</v>
      </c>
    </row>
    <row r="70" spans="1:8" ht="45">
      <c r="A70" s="16">
        <v>21</v>
      </c>
      <c r="B70" s="113"/>
      <c r="C70" s="58" t="s">
        <v>197</v>
      </c>
      <c r="D70" s="28" t="s">
        <v>198</v>
      </c>
      <c r="E70" s="28" t="e" vm="68">
        <v>#VALUE!</v>
      </c>
      <c r="F70" s="35">
        <f>50000/K1</f>
        <v>3.2108191762964484</v>
      </c>
      <c r="G70" s="36" t="s">
        <v>190</v>
      </c>
      <c r="H70" s="18" t="s">
        <v>22</v>
      </c>
    </row>
    <row r="71" spans="1:8" ht="15.6">
      <c r="A71" s="16"/>
      <c r="B71" s="16"/>
      <c r="C71" s="16"/>
      <c r="D71" s="17"/>
      <c r="E71" s="16"/>
      <c r="F71" s="23"/>
      <c r="G71" s="36"/>
      <c r="H71" s="18"/>
    </row>
    <row r="72" spans="1:8" ht="15.6">
      <c r="A72" s="16"/>
      <c r="B72" s="16"/>
      <c r="C72" s="16"/>
      <c r="D72" s="17"/>
      <c r="E72" s="16"/>
      <c r="F72" s="23"/>
      <c r="G72" s="36"/>
      <c r="H72" s="18"/>
    </row>
    <row r="73" spans="1:8" ht="15.6">
      <c r="A73" s="16"/>
      <c r="B73" s="16"/>
      <c r="C73" s="16"/>
      <c r="D73" s="17"/>
      <c r="E73" s="16"/>
      <c r="F73" s="23"/>
      <c r="G73" s="36"/>
      <c r="H73" s="18"/>
    </row>
    <row r="74" spans="1:8" ht="15.6">
      <c r="A74" s="16"/>
      <c r="B74" s="16"/>
      <c r="C74" s="16"/>
      <c r="D74" s="17"/>
      <c r="E74" s="16"/>
      <c r="F74" s="23"/>
      <c r="G74" s="36"/>
      <c r="H74" s="18"/>
    </row>
    <row r="75" spans="1:8" ht="15.6">
      <c r="A75" s="16"/>
      <c r="B75" s="16"/>
      <c r="C75" s="16"/>
      <c r="D75" s="17"/>
      <c r="E75" s="16"/>
      <c r="F75" s="23"/>
      <c r="G75" s="36"/>
      <c r="H75" s="18"/>
    </row>
    <row r="76" spans="1:8" ht="15.6">
      <c r="A76" s="16"/>
      <c r="B76" s="16"/>
      <c r="C76" s="16"/>
      <c r="D76" s="17"/>
      <c r="E76" s="16"/>
      <c r="F76" s="23"/>
      <c r="G76" s="36"/>
      <c r="H76" s="18"/>
    </row>
    <row r="77" spans="1:8" ht="15.6">
      <c r="A77" s="16"/>
      <c r="B77" s="16"/>
      <c r="C77" s="16"/>
      <c r="D77" s="17"/>
      <c r="E77" s="16"/>
      <c r="F77" s="23"/>
      <c r="G77" s="36"/>
      <c r="H77" s="18"/>
    </row>
    <row r="78" spans="1:8" ht="15.6">
      <c r="A78" s="16"/>
      <c r="B78" s="16"/>
      <c r="C78" s="16"/>
      <c r="D78" s="17"/>
      <c r="E78" s="16"/>
      <c r="F78" s="23"/>
      <c r="G78" s="36"/>
      <c r="H78" s="18"/>
    </row>
    <row r="79" spans="1:8" ht="15.6">
      <c r="A79" s="16"/>
      <c r="B79" s="16"/>
      <c r="C79" s="16"/>
      <c r="D79" s="17"/>
      <c r="E79" s="16"/>
      <c r="F79" s="23"/>
      <c r="G79" s="36"/>
      <c r="H79" s="18"/>
    </row>
    <row r="80" spans="1:8" ht="15.6">
      <c r="A80" s="16"/>
      <c r="B80" s="16"/>
      <c r="C80" s="16"/>
      <c r="D80" s="17"/>
      <c r="E80" s="16"/>
      <c r="F80" s="23"/>
      <c r="G80" s="36"/>
      <c r="H80" s="18"/>
    </row>
    <row r="81" spans="1:8" ht="15.6">
      <c r="A81" s="16"/>
      <c r="B81" s="16"/>
      <c r="C81" s="16"/>
      <c r="D81" s="17"/>
      <c r="E81" s="16"/>
      <c r="F81" s="23"/>
      <c r="G81" s="36"/>
      <c r="H81" s="18"/>
    </row>
    <row r="82" spans="1:8" ht="15.6">
      <c r="A82" s="16"/>
      <c r="B82" s="16"/>
      <c r="C82" s="16"/>
      <c r="D82" s="17"/>
      <c r="E82" s="16"/>
      <c r="F82" s="23"/>
      <c r="G82" s="36"/>
      <c r="H82" s="18"/>
    </row>
    <row r="83" spans="1:8" ht="15.6">
      <c r="A83" s="16"/>
      <c r="B83" s="16"/>
      <c r="C83" s="16"/>
      <c r="D83" s="17"/>
      <c r="E83" s="16"/>
      <c r="F83" s="23"/>
      <c r="G83" s="36"/>
      <c r="H83" s="18"/>
    </row>
    <row r="84" spans="1:8" ht="15.6">
      <c r="A84" s="16"/>
      <c r="B84" s="16"/>
      <c r="C84" s="16"/>
      <c r="D84" s="17"/>
      <c r="E84" s="16"/>
      <c r="F84" s="23"/>
      <c r="G84" s="36"/>
      <c r="H84" s="18"/>
    </row>
    <row r="85" spans="1:8" ht="15.6">
      <c r="A85" s="16"/>
      <c r="B85" s="16"/>
      <c r="C85" s="16"/>
      <c r="D85" s="17"/>
      <c r="E85" s="16"/>
      <c r="F85" s="23"/>
      <c r="G85" s="36"/>
      <c r="H85" s="18"/>
    </row>
    <row r="86" spans="1:8" ht="15.6">
      <c r="A86" s="16"/>
      <c r="B86" s="16"/>
      <c r="C86" s="16"/>
      <c r="D86" s="17"/>
      <c r="E86" s="16"/>
      <c r="F86" s="23"/>
      <c r="G86" s="36"/>
      <c r="H86" s="18"/>
    </row>
    <row r="87" spans="1:8" ht="15.6">
      <c r="A87" s="16"/>
      <c r="B87" s="16"/>
      <c r="C87" s="16"/>
      <c r="D87" s="17"/>
      <c r="E87" s="16"/>
      <c r="F87" s="23"/>
      <c r="G87" s="36"/>
      <c r="H87" s="18"/>
    </row>
    <row r="88" spans="1:8" ht="15.6">
      <c r="A88" s="16"/>
      <c r="B88" s="16"/>
      <c r="C88" s="16"/>
      <c r="D88" s="17"/>
      <c r="E88" s="16"/>
      <c r="F88" s="23"/>
      <c r="G88" s="36"/>
      <c r="H88" s="18"/>
    </row>
    <row r="89" spans="1:8" ht="15.6">
      <c r="A89" s="16"/>
      <c r="B89" s="16"/>
      <c r="C89" s="16"/>
      <c r="D89" s="17"/>
      <c r="E89" s="16"/>
      <c r="F89" s="23"/>
      <c r="G89" s="36"/>
      <c r="H89" s="18"/>
    </row>
    <row r="90" spans="1:8" ht="15.6">
      <c r="A90" s="16"/>
      <c r="B90" s="16"/>
      <c r="C90" s="16"/>
      <c r="D90" s="17"/>
      <c r="E90" s="16"/>
      <c r="F90" s="23"/>
      <c r="G90" s="36"/>
      <c r="H90" s="18"/>
    </row>
    <row r="91" spans="1:8" ht="15.6">
      <c r="A91" s="16"/>
      <c r="B91" s="16"/>
      <c r="C91" s="16"/>
      <c r="D91" s="17"/>
      <c r="E91" s="16"/>
      <c r="F91" s="23"/>
      <c r="G91" s="36"/>
      <c r="H91" s="18"/>
    </row>
    <row r="92" spans="1:8" ht="15.6">
      <c r="A92" s="16"/>
      <c r="B92" s="16"/>
      <c r="C92" s="16"/>
      <c r="D92" s="17"/>
      <c r="E92" s="16"/>
      <c r="F92" s="23"/>
      <c r="G92" s="36"/>
      <c r="H92" s="18"/>
    </row>
    <row r="93" spans="1:8" ht="15.6">
      <c r="A93" s="16"/>
      <c r="B93" s="16"/>
      <c r="C93" s="16"/>
      <c r="D93" s="17"/>
      <c r="E93" s="16"/>
      <c r="F93" s="23"/>
      <c r="G93" s="36"/>
      <c r="H93" s="18"/>
    </row>
    <row r="94" spans="1:8" ht="15.6">
      <c r="A94" s="16"/>
      <c r="B94" s="16"/>
      <c r="C94" s="16"/>
      <c r="D94" s="17"/>
      <c r="E94" s="16"/>
      <c r="F94" s="23"/>
      <c r="G94" s="36"/>
      <c r="H94" s="18"/>
    </row>
    <row r="95" spans="1:8" ht="15.6">
      <c r="A95" s="16"/>
      <c r="B95" s="16"/>
      <c r="C95" s="16"/>
      <c r="D95" s="17"/>
      <c r="E95" s="16"/>
      <c r="F95" s="23"/>
      <c r="G95" s="36"/>
      <c r="H95" s="18"/>
    </row>
    <row r="96" spans="1:8" ht="15.6">
      <c r="A96" s="16"/>
      <c r="B96" s="16"/>
      <c r="C96" s="16"/>
      <c r="D96" s="17"/>
      <c r="E96" s="16"/>
      <c r="F96" s="23"/>
      <c r="G96" s="36"/>
      <c r="H96" s="18"/>
    </row>
    <row r="97" spans="1:8" ht="15.6">
      <c r="A97" s="16"/>
      <c r="B97" s="16"/>
      <c r="C97" s="16"/>
      <c r="D97" s="17"/>
      <c r="E97" s="16"/>
      <c r="F97" s="23"/>
      <c r="G97" s="36"/>
      <c r="H97" s="18"/>
    </row>
    <row r="98" spans="1:8" ht="15.6">
      <c r="A98" s="16"/>
      <c r="B98" s="16"/>
      <c r="C98" s="16"/>
      <c r="D98" s="17"/>
      <c r="E98" s="16"/>
      <c r="F98" s="23"/>
      <c r="G98" s="36"/>
      <c r="H98" s="18"/>
    </row>
    <row r="99" spans="1:8" ht="15.6">
      <c r="A99" s="16"/>
      <c r="B99" s="16"/>
      <c r="C99" s="16"/>
      <c r="D99" s="17"/>
      <c r="E99" s="16"/>
      <c r="F99" s="23"/>
      <c r="G99" s="36"/>
      <c r="H99" s="18"/>
    </row>
    <row r="100" spans="1:8" ht="15.6">
      <c r="A100" s="16"/>
      <c r="B100" s="16"/>
      <c r="C100" s="16"/>
      <c r="D100" s="17"/>
      <c r="E100" s="16"/>
      <c r="F100" s="23"/>
      <c r="G100" s="36"/>
      <c r="H100" s="18"/>
    </row>
    <row r="101" spans="1:8" ht="15.6">
      <c r="A101" s="16"/>
      <c r="B101" s="16"/>
      <c r="C101" s="16"/>
      <c r="D101" s="17"/>
      <c r="E101" s="16"/>
      <c r="F101" s="23"/>
      <c r="G101" s="36"/>
      <c r="H101" s="18"/>
    </row>
    <row r="102" spans="1:8" ht="15.6">
      <c r="A102" s="16"/>
      <c r="B102" s="16"/>
      <c r="C102" s="16"/>
      <c r="D102" s="17"/>
      <c r="E102" s="16"/>
      <c r="F102" s="23"/>
      <c r="G102" s="36"/>
      <c r="H102" s="18"/>
    </row>
    <row r="103" spans="1:8" ht="15.6">
      <c r="A103" s="16"/>
      <c r="B103" s="16"/>
      <c r="C103" s="16"/>
      <c r="D103" s="17"/>
      <c r="E103" s="16"/>
      <c r="F103" s="23"/>
      <c r="G103" s="36"/>
      <c r="H103" s="18"/>
    </row>
    <row r="104" spans="1:8" ht="15.6">
      <c r="A104" s="16"/>
      <c r="B104" s="16"/>
      <c r="C104" s="16"/>
      <c r="D104" s="17"/>
      <c r="E104" s="16"/>
      <c r="F104" s="23"/>
      <c r="G104" s="36"/>
      <c r="H104" s="18"/>
    </row>
    <row r="105" spans="1:8" ht="15.6">
      <c r="A105" s="16"/>
      <c r="B105" s="16"/>
      <c r="C105" s="16"/>
      <c r="D105" s="17"/>
      <c r="E105" s="16"/>
      <c r="F105" s="23"/>
      <c r="G105" s="36"/>
      <c r="H105" s="18"/>
    </row>
    <row r="106" spans="1:8" ht="15.6">
      <c r="A106" s="16"/>
      <c r="B106" s="16"/>
      <c r="C106" s="16"/>
      <c r="D106" s="17"/>
      <c r="E106" s="16"/>
      <c r="F106" s="23"/>
      <c r="G106" s="36"/>
      <c r="H106" s="18"/>
    </row>
    <row r="107" spans="1:8" ht="15.6">
      <c r="A107" s="16"/>
      <c r="B107" s="16"/>
      <c r="C107" s="16"/>
      <c r="D107" s="17"/>
      <c r="E107" s="16"/>
      <c r="F107" s="23"/>
      <c r="G107" s="36"/>
      <c r="H107" s="18"/>
    </row>
    <row r="108" spans="1:8" ht="15.6">
      <c r="A108" s="16"/>
      <c r="B108" s="16"/>
      <c r="C108" s="16"/>
      <c r="D108" s="17"/>
      <c r="E108" s="16"/>
      <c r="F108" s="23"/>
      <c r="G108" s="36"/>
      <c r="H108" s="18"/>
    </row>
    <row r="109" spans="1:8" ht="15.6">
      <c r="A109" s="16"/>
      <c r="B109" s="16"/>
      <c r="C109" s="16"/>
      <c r="D109" s="17"/>
      <c r="E109" s="16"/>
      <c r="F109" s="23"/>
      <c r="G109" s="36"/>
      <c r="H109" s="18"/>
    </row>
    <row r="110" spans="1:8" ht="15.6">
      <c r="A110" s="16"/>
      <c r="B110" s="16"/>
      <c r="C110" s="16"/>
      <c r="D110" s="17"/>
      <c r="E110" s="16"/>
      <c r="F110" s="23"/>
      <c r="G110" s="36"/>
      <c r="H110" s="18"/>
    </row>
    <row r="111" spans="1:8" ht="15.6">
      <c r="A111" s="16"/>
      <c r="B111" s="16"/>
      <c r="C111" s="16"/>
      <c r="D111" s="17"/>
      <c r="E111" s="16"/>
      <c r="F111" s="23"/>
      <c r="G111" s="36"/>
      <c r="H111" s="18"/>
    </row>
    <row r="112" spans="1:8" ht="15.6">
      <c r="A112" s="16"/>
      <c r="B112" s="16"/>
      <c r="C112" s="16"/>
      <c r="D112" s="17"/>
      <c r="E112" s="16"/>
      <c r="F112" s="23"/>
      <c r="G112" s="36"/>
      <c r="H112" s="18"/>
    </row>
    <row r="113" spans="1:8" ht="15.6">
      <c r="A113" s="16"/>
      <c r="B113" s="16"/>
      <c r="C113" s="16"/>
      <c r="D113" s="17"/>
      <c r="E113" s="16"/>
      <c r="F113" s="23"/>
      <c r="G113" s="36"/>
      <c r="H113" s="18"/>
    </row>
    <row r="114" spans="1:8" ht="15.6">
      <c r="A114" s="16"/>
      <c r="B114" s="16"/>
      <c r="C114" s="16"/>
      <c r="D114" s="17"/>
      <c r="E114" s="16"/>
      <c r="F114" s="23"/>
      <c r="G114" s="36"/>
      <c r="H114" s="18"/>
    </row>
    <row r="115" spans="1:8" ht="15.6">
      <c r="A115" s="16"/>
      <c r="B115" s="16"/>
      <c r="C115" s="16"/>
      <c r="D115" s="17"/>
      <c r="E115" s="16"/>
      <c r="F115" s="23"/>
      <c r="G115" s="36"/>
      <c r="H115" s="18"/>
    </row>
    <row r="116" spans="1:8" ht="15.6">
      <c r="A116" s="16"/>
      <c r="B116" s="16"/>
      <c r="C116" s="16"/>
      <c r="D116" s="17"/>
      <c r="E116" s="16"/>
      <c r="F116" s="23"/>
      <c r="G116" s="36"/>
      <c r="H116" s="18"/>
    </row>
    <row r="117" spans="1:8" ht="15.6">
      <c r="A117" s="16"/>
      <c r="B117" s="16"/>
      <c r="C117" s="16"/>
      <c r="D117" s="17"/>
      <c r="E117" s="16"/>
      <c r="F117" s="23"/>
      <c r="G117" s="36"/>
      <c r="H117" s="18"/>
    </row>
    <row r="118" spans="1:8" ht="15.6">
      <c r="A118" s="16"/>
      <c r="B118" s="16"/>
      <c r="C118" s="16"/>
      <c r="D118" s="17"/>
      <c r="E118" s="16"/>
      <c r="F118" s="23"/>
      <c r="G118" s="36"/>
      <c r="H118" s="18"/>
    </row>
    <row r="119" spans="1:8" ht="15.6">
      <c r="A119" s="16"/>
      <c r="B119" s="16"/>
      <c r="C119" s="16"/>
      <c r="D119" s="17"/>
      <c r="E119" s="16"/>
      <c r="F119" s="23"/>
      <c r="G119" s="36"/>
      <c r="H119" s="18"/>
    </row>
    <row r="120" spans="1:8" ht="15.6">
      <c r="A120" s="16"/>
      <c r="B120" s="16"/>
      <c r="C120" s="16"/>
      <c r="D120" s="17"/>
      <c r="E120" s="16"/>
      <c r="F120" s="23"/>
      <c r="G120" s="36"/>
      <c r="H120" s="18"/>
    </row>
    <row r="121" spans="1:8" ht="15.6">
      <c r="A121" s="16"/>
      <c r="B121" s="16"/>
      <c r="C121" s="16"/>
      <c r="D121" s="17"/>
      <c r="E121" s="16"/>
      <c r="F121" s="23"/>
      <c r="G121" s="36"/>
      <c r="H121" s="18"/>
    </row>
    <row r="122" spans="1:8" ht="15.6">
      <c r="A122" s="16"/>
      <c r="B122" s="16"/>
      <c r="C122" s="16"/>
      <c r="D122" s="17"/>
      <c r="E122" s="16"/>
      <c r="F122" s="23"/>
      <c r="G122" s="36"/>
      <c r="H122" s="18"/>
    </row>
    <row r="123" spans="1:8" ht="15.6">
      <c r="A123" s="16"/>
      <c r="B123" s="16"/>
      <c r="C123" s="16"/>
      <c r="D123" s="17"/>
      <c r="E123" s="16"/>
      <c r="F123" s="23"/>
      <c r="G123" s="36"/>
      <c r="H123" s="18"/>
    </row>
    <row r="124" spans="1:8" ht="15.6">
      <c r="A124" s="16"/>
      <c r="B124" s="16"/>
      <c r="C124" s="16"/>
      <c r="D124" s="17"/>
      <c r="E124" s="16"/>
      <c r="F124" s="23"/>
      <c r="G124" s="36"/>
      <c r="H124" s="18"/>
    </row>
    <row r="125" spans="1:8" ht="15.6">
      <c r="A125" s="16"/>
      <c r="B125" s="16"/>
      <c r="C125" s="16"/>
      <c r="D125" s="17"/>
      <c r="E125" s="16"/>
      <c r="F125" s="23"/>
      <c r="G125" s="36"/>
      <c r="H125" s="18"/>
    </row>
    <row r="126" spans="1:8" ht="15.6">
      <c r="A126" s="16"/>
      <c r="B126" s="16"/>
      <c r="C126" s="16"/>
      <c r="D126" s="17"/>
      <c r="E126" s="16"/>
      <c r="F126" s="23"/>
      <c r="G126" s="36"/>
      <c r="H126" s="18"/>
    </row>
    <row r="127" spans="1:8" ht="15.6">
      <c r="A127" s="16"/>
      <c r="B127" s="16"/>
      <c r="C127" s="16"/>
      <c r="D127" s="17"/>
      <c r="E127" s="16"/>
      <c r="F127" s="23"/>
      <c r="G127" s="36"/>
      <c r="H127" s="18"/>
    </row>
    <row r="128" spans="1:8" ht="15.6">
      <c r="A128" s="16"/>
      <c r="B128" s="16"/>
      <c r="C128" s="16"/>
      <c r="D128" s="17"/>
      <c r="E128" s="16"/>
      <c r="F128" s="23"/>
      <c r="G128" s="36"/>
      <c r="H128" s="18"/>
    </row>
    <row r="129" spans="1:8" ht="15.6">
      <c r="A129" s="16"/>
      <c r="B129" s="16"/>
      <c r="C129" s="16"/>
      <c r="D129" s="17"/>
      <c r="E129" s="16"/>
      <c r="F129" s="23"/>
      <c r="G129" s="36"/>
      <c r="H129" s="18"/>
    </row>
    <row r="130" spans="1:8" ht="15.6">
      <c r="A130" s="16"/>
      <c r="B130" s="16"/>
      <c r="C130" s="16"/>
      <c r="D130" s="17"/>
      <c r="E130" s="16"/>
      <c r="F130" s="23"/>
      <c r="G130" s="36"/>
      <c r="H130" s="18"/>
    </row>
    <row r="131" spans="1:8" ht="15.6">
      <c r="A131" s="16"/>
      <c r="B131" s="16"/>
      <c r="C131" s="16"/>
      <c r="D131" s="17"/>
      <c r="E131" s="16"/>
      <c r="F131" s="23"/>
      <c r="G131" s="36"/>
      <c r="H131" s="18"/>
    </row>
    <row r="132" spans="1:8" ht="15.6">
      <c r="A132" s="16"/>
      <c r="B132" s="16"/>
      <c r="C132" s="16"/>
      <c r="D132" s="17"/>
      <c r="E132" s="16"/>
      <c r="F132" s="23"/>
      <c r="G132" s="36"/>
      <c r="H132" s="18"/>
    </row>
    <row r="133" spans="1:8" ht="15.6">
      <c r="A133" s="16"/>
      <c r="B133" s="16"/>
      <c r="C133" s="16"/>
      <c r="D133" s="17"/>
      <c r="E133" s="16"/>
      <c r="F133" s="23"/>
      <c r="G133" s="36"/>
      <c r="H133" s="18"/>
    </row>
    <row r="134" spans="1:8" ht="15.6">
      <c r="A134" s="16"/>
      <c r="B134" s="16"/>
      <c r="C134" s="16"/>
      <c r="D134" s="17"/>
      <c r="E134" s="16"/>
      <c r="F134" s="23"/>
      <c r="G134" s="36"/>
      <c r="H134" s="18"/>
    </row>
    <row r="135" spans="1:8" ht="15.6">
      <c r="A135" s="16"/>
      <c r="B135" s="16"/>
      <c r="C135" s="16"/>
      <c r="D135" s="17"/>
      <c r="E135" s="16"/>
      <c r="F135" s="23"/>
      <c r="G135" s="36"/>
      <c r="H135" s="18"/>
    </row>
    <row r="136" spans="1:8" ht="15.6">
      <c r="A136" s="16"/>
      <c r="B136" s="16"/>
      <c r="C136" s="16"/>
      <c r="D136" s="17"/>
      <c r="E136" s="16"/>
      <c r="F136" s="23"/>
      <c r="G136" s="36"/>
      <c r="H136" s="18"/>
    </row>
    <row r="137" spans="1:8" ht="15.6">
      <c r="A137" s="16"/>
      <c r="B137" s="16"/>
      <c r="C137" s="16"/>
      <c r="D137" s="17"/>
      <c r="E137" s="16"/>
      <c r="F137" s="23"/>
      <c r="G137" s="36"/>
      <c r="H137" s="18"/>
    </row>
    <row r="138" spans="1:8" ht="15.6">
      <c r="A138" s="16"/>
      <c r="B138" s="16"/>
      <c r="C138" s="16"/>
      <c r="D138" s="17"/>
      <c r="E138" s="16"/>
      <c r="F138" s="23"/>
      <c r="G138" s="36"/>
      <c r="H138" s="18"/>
    </row>
    <row r="139" spans="1:8" ht="15.6">
      <c r="A139" s="16"/>
      <c r="B139" s="16"/>
      <c r="C139" s="16"/>
      <c r="D139" s="17"/>
      <c r="E139" s="16"/>
      <c r="F139" s="23"/>
      <c r="G139" s="36"/>
      <c r="H139" s="18"/>
    </row>
    <row r="140" spans="1:8" ht="15.6">
      <c r="A140" s="16"/>
      <c r="B140" s="16"/>
      <c r="C140" s="16"/>
      <c r="D140" s="17"/>
      <c r="E140" s="16"/>
      <c r="F140" s="23"/>
      <c r="G140" s="36"/>
      <c r="H140" s="18"/>
    </row>
    <row r="141" spans="1:8" ht="15.6">
      <c r="A141" s="16"/>
      <c r="B141" s="16"/>
      <c r="C141" s="16"/>
      <c r="D141" s="17"/>
      <c r="E141" s="16"/>
      <c r="F141" s="23"/>
      <c r="G141" s="36"/>
      <c r="H141" s="18"/>
    </row>
    <row r="142" spans="1:8" ht="15.6">
      <c r="A142" s="16"/>
      <c r="B142" s="16"/>
      <c r="C142" s="16"/>
      <c r="D142" s="17"/>
      <c r="E142" s="16"/>
      <c r="F142" s="23"/>
      <c r="G142" s="36"/>
      <c r="H142" s="18"/>
    </row>
    <row r="143" spans="1:8" ht="15.6">
      <c r="A143" s="16"/>
      <c r="B143" s="16"/>
      <c r="C143" s="16"/>
      <c r="D143" s="17"/>
      <c r="E143" s="16"/>
      <c r="F143" s="23"/>
      <c r="G143" s="36"/>
      <c r="H143" s="18"/>
    </row>
    <row r="144" spans="1:8" ht="15.6">
      <c r="A144" s="16"/>
      <c r="B144" s="16"/>
      <c r="C144" s="16"/>
      <c r="D144" s="17"/>
      <c r="E144" s="16"/>
      <c r="F144" s="23"/>
      <c r="G144" s="36"/>
      <c r="H144" s="18"/>
    </row>
    <row r="145" spans="1:8" ht="15.6">
      <c r="A145" s="16"/>
      <c r="B145" s="16"/>
      <c r="C145" s="16"/>
      <c r="D145" s="17"/>
      <c r="E145" s="16"/>
      <c r="F145" s="23"/>
      <c r="G145" s="36"/>
      <c r="H145" s="18"/>
    </row>
    <row r="146" spans="1:8" ht="15.6">
      <c r="A146" s="16"/>
      <c r="B146" s="16"/>
      <c r="C146" s="16"/>
      <c r="D146" s="17"/>
      <c r="E146" s="16"/>
      <c r="F146" s="23"/>
      <c r="G146" s="36"/>
      <c r="H146" s="18"/>
    </row>
    <row r="147" spans="1:8" ht="15.6">
      <c r="A147" s="16"/>
      <c r="B147" s="16"/>
      <c r="C147" s="16"/>
      <c r="D147" s="17"/>
      <c r="E147" s="16"/>
      <c r="F147" s="23"/>
      <c r="G147" s="36"/>
      <c r="H147" s="18"/>
    </row>
    <row r="148" spans="1:8" ht="15.6">
      <c r="A148" s="16"/>
      <c r="B148" s="16"/>
      <c r="C148" s="16"/>
      <c r="D148" s="17"/>
      <c r="E148" s="16"/>
      <c r="F148" s="23"/>
      <c r="G148" s="36"/>
      <c r="H148" s="18"/>
    </row>
    <row r="149" spans="1:8" ht="15.6">
      <c r="A149" s="16"/>
      <c r="B149" s="16"/>
      <c r="C149" s="16"/>
      <c r="D149" s="17"/>
      <c r="E149" s="16"/>
      <c r="F149" s="23"/>
      <c r="G149" s="36"/>
      <c r="H149" s="18"/>
    </row>
    <row r="150" spans="1:8" ht="15.6">
      <c r="A150" s="16"/>
      <c r="B150" s="16"/>
      <c r="C150" s="16"/>
      <c r="D150" s="17"/>
      <c r="E150" s="16"/>
      <c r="F150" s="23"/>
      <c r="G150" s="36"/>
      <c r="H150" s="18"/>
    </row>
    <row r="151" spans="1:8" ht="15.6">
      <c r="A151" s="16"/>
      <c r="B151" s="16"/>
      <c r="C151" s="16"/>
      <c r="D151" s="17"/>
      <c r="E151" s="16"/>
      <c r="F151" s="23"/>
      <c r="G151" s="36"/>
      <c r="H151" s="18"/>
    </row>
    <row r="152" spans="1:8" ht="15.6">
      <c r="A152" s="16"/>
      <c r="B152" s="16"/>
      <c r="C152" s="16"/>
      <c r="D152" s="17"/>
      <c r="E152" s="16"/>
      <c r="F152" s="23"/>
      <c r="G152" s="36"/>
      <c r="H152" s="18"/>
    </row>
    <row r="153" spans="1:8" ht="15.6">
      <c r="A153" s="16"/>
      <c r="B153" s="16"/>
      <c r="C153" s="16"/>
      <c r="D153" s="17"/>
      <c r="E153" s="16"/>
      <c r="F153" s="23"/>
      <c r="G153" s="36"/>
      <c r="H153" s="18"/>
    </row>
    <row r="154" spans="1:8" ht="15.6">
      <c r="A154" s="16"/>
      <c r="B154" s="16"/>
      <c r="C154" s="16"/>
      <c r="D154" s="17"/>
      <c r="E154" s="16"/>
      <c r="F154" s="23"/>
      <c r="G154" s="36"/>
      <c r="H154" s="18"/>
    </row>
    <row r="155" spans="1:8" ht="15.6">
      <c r="A155" s="16"/>
      <c r="B155" s="16"/>
      <c r="C155" s="16"/>
      <c r="D155" s="17"/>
      <c r="E155" s="16"/>
      <c r="F155" s="23"/>
      <c r="G155" s="36"/>
      <c r="H155" s="18"/>
    </row>
    <row r="156" spans="1:8" ht="15.6">
      <c r="A156" s="16"/>
      <c r="B156" s="16"/>
      <c r="C156" s="16"/>
      <c r="D156" s="17"/>
      <c r="E156" s="16"/>
      <c r="F156" s="23"/>
      <c r="G156" s="36"/>
      <c r="H156" s="18"/>
    </row>
    <row r="157" spans="1:8" ht="15.6">
      <c r="A157" s="16"/>
      <c r="B157" s="16"/>
      <c r="C157" s="16"/>
      <c r="D157" s="17"/>
      <c r="E157" s="16"/>
      <c r="F157" s="23"/>
      <c r="G157" s="36"/>
      <c r="H157" s="18"/>
    </row>
    <row r="158" spans="1:8" ht="15.6">
      <c r="A158" s="16"/>
      <c r="B158" s="16"/>
      <c r="C158" s="16"/>
      <c r="D158" s="17"/>
      <c r="E158" s="16"/>
      <c r="F158" s="23"/>
      <c r="G158" s="36"/>
      <c r="H158" s="18"/>
    </row>
    <row r="159" spans="1:8" ht="15.6">
      <c r="A159" s="16"/>
      <c r="B159" s="16"/>
      <c r="C159" s="16"/>
      <c r="D159" s="17"/>
      <c r="E159" s="16"/>
      <c r="F159" s="23"/>
      <c r="G159" s="36"/>
      <c r="H159" s="18"/>
    </row>
  </sheetData>
  <mergeCells count="41">
    <mergeCell ref="H38:H54"/>
    <mergeCell ref="E39:E41"/>
    <mergeCell ref="A19:A20"/>
    <mergeCell ref="C22:C37"/>
    <mergeCell ref="F22:F37"/>
    <mergeCell ref="G22:G37"/>
    <mergeCell ref="H22:H37"/>
    <mergeCell ref="G19:G20"/>
    <mergeCell ref="H19:H20"/>
    <mergeCell ref="F19:F20"/>
    <mergeCell ref="B2:B70"/>
    <mergeCell ref="G13:G14"/>
    <mergeCell ref="H13:H14"/>
    <mergeCell ref="G6:G8"/>
    <mergeCell ref="H6:H8"/>
    <mergeCell ref="A10:A11"/>
    <mergeCell ref="H10:H11"/>
    <mergeCell ref="A6:A8"/>
    <mergeCell ref="C6:C7"/>
    <mergeCell ref="D6:D7"/>
    <mergeCell ref="E6:E7"/>
    <mergeCell ref="F6:F8"/>
    <mergeCell ref="H2:H5"/>
    <mergeCell ref="C4:C5"/>
    <mergeCell ref="D4:D5"/>
    <mergeCell ref="E4:E5"/>
    <mergeCell ref="F2:F5"/>
    <mergeCell ref="D2:D3"/>
    <mergeCell ref="E2:E3"/>
    <mergeCell ref="A13:A14"/>
    <mergeCell ref="F13:F14"/>
    <mergeCell ref="G2:G5"/>
    <mergeCell ref="A22:A37"/>
    <mergeCell ref="A38:A54"/>
    <mergeCell ref="C38:C54"/>
    <mergeCell ref="A2:A5"/>
    <mergeCell ref="C2:C3"/>
    <mergeCell ref="F38:F54"/>
    <mergeCell ref="G38:G54"/>
    <mergeCell ref="F10:F11"/>
    <mergeCell ref="G10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D80A3-F7E5-4B95-863B-67AA07D0EA23}">
  <dimension ref="A1:L107"/>
  <sheetViews>
    <sheetView topLeftCell="A2" workbookViewId="0">
      <selection activeCell="D5" sqref="D5"/>
    </sheetView>
  </sheetViews>
  <sheetFormatPr defaultRowHeight="14.4"/>
  <cols>
    <col min="1" max="1" width="5.109375" bestFit="1" customWidth="1"/>
    <col min="2" max="2" width="21" customWidth="1"/>
    <col min="3" max="3" width="27.44140625" customWidth="1"/>
    <col min="4" max="5" width="21.33203125" customWidth="1"/>
    <col min="6" max="6" width="18" customWidth="1"/>
    <col min="7" max="7" width="19.109375" customWidth="1"/>
    <col min="8" max="8" width="33.6640625" customWidth="1"/>
    <col min="11" max="12" width="20.109375" bestFit="1" customWidth="1"/>
  </cols>
  <sheetData>
    <row r="1" spans="1:12" ht="31.2">
      <c r="A1" s="12" t="s">
        <v>0</v>
      </c>
      <c r="B1" s="12" t="s">
        <v>224</v>
      </c>
      <c r="C1" s="12" t="s">
        <v>2</v>
      </c>
      <c r="D1" s="13" t="s">
        <v>3</v>
      </c>
      <c r="E1" s="12" t="s">
        <v>4</v>
      </c>
      <c r="F1" s="12" t="s">
        <v>11</v>
      </c>
      <c r="G1" s="13" t="s">
        <v>13</v>
      </c>
      <c r="H1" s="12" t="s">
        <v>14</v>
      </c>
      <c r="J1" s="14" t="s">
        <v>15</v>
      </c>
      <c r="K1" s="15">
        <v>15572.35</v>
      </c>
      <c r="L1" s="15">
        <v>15572.35</v>
      </c>
    </row>
    <row r="2" spans="1:12" ht="75" customHeight="1">
      <c r="A2" s="69">
        <v>1</v>
      </c>
      <c r="B2" s="70"/>
      <c r="C2" s="69" t="s">
        <v>76</v>
      </c>
      <c r="D2" s="93" t="s">
        <v>77</v>
      </c>
      <c r="E2" s="16" t="e" vm="14">
        <v>#VALUE!</v>
      </c>
      <c r="F2" s="70">
        <v>3500</v>
      </c>
      <c r="G2" s="65" t="s">
        <v>67</v>
      </c>
      <c r="H2" s="79" t="s">
        <v>79</v>
      </c>
    </row>
    <row r="3" spans="1:12" ht="75" customHeight="1">
      <c r="A3" s="69"/>
      <c r="B3" s="74"/>
      <c r="C3" s="69"/>
      <c r="D3" s="93"/>
      <c r="E3" s="16" t="e" vm="15">
        <v>#VALUE!</v>
      </c>
      <c r="F3" s="78"/>
      <c r="G3" s="67"/>
      <c r="H3" s="79"/>
    </row>
    <row r="4" spans="1:12" ht="75" customHeight="1">
      <c r="A4" s="16">
        <v>2</v>
      </c>
      <c r="B4" s="74"/>
      <c r="C4" s="16" t="s">
        <v>80</v>
      </c>
      <c r="D4" s="17" t="s">
        <v>81</v>
      </c>
      <c r="E4" s="16" t="e" vm="16">
        <v>#VALUE!</v>
      </c>
      <c r="F4" s="16">
        <v>5000</v>
      </c>
      <c r="G4" s="17" t="s">
        <v>67</v>
      </c>
      <c r="H4" s="18" t="s">
        <v>79</v>
      </c>
    </row>
    <row r="5" spans="1:12" ht="196.5" customHeight="1">
      <c r="A5" s="16">
        <v>3</v>
      </c>
      <c r="B5" s="74"/>
      <c r="C5" s="16" t="s">
        <v>91</v>
      </c>
      <c r="D5" s="114" t="s">
        <v>241</v>
      </c>
      <c r="E5" s="16" t="e" vm="19">
        <v>#VALUE!</v>
      </c>
      <c r="F5" s="16">
        <v>10000</v>
      </c>
      <c r="G5" s="17" t="s">
        <v>67</v>
      </c>
      <c r="H5" s="18" t="s">
        <v>79</v>
      </c>
    </row>
    <row r="6" spans="1:12" ht="30">
      <c r="A6" s="16">
        <v>4</v>
      </c>
      <c r="B6" s="74"/>
      <c r="C6" s="16" t="s">
        <v>92</v>
      </c>
      <c r="D6" s="17" t="s">
        <v>93</v>
      </c>
      <c r="E6" s="16" t="e" vm="72">
        <v>#VALUE!</v>
      </c>
      <c r="F6" s="16">
        <f>3000000/L1</f>
        <v>192.64915057778691</v>
      </c>
      <c r="G6" s="17" t="s">
        <v>67</v>
      </c>
      <c r="H6" s="18" t="s">
        <v>79</v>
      </c>
    </row>
    <row r="7" spans="1:12" ht="45">
      <c r="A7" s="16">
        <v>5</v>
      </c>
      <c r="B7" s="74"/>
      <c r="C7" s="17" t="s">
        <v>94</v>
      </c>
      <c r="D7" s="17" t="s">
        <v>95</v>
      </c>
      <c r="E7" s="16" t="e" vm="21">
        <v>#VALUE!</v>
      </c>
      <c r="F7" s="16">
        <f>5700000/L1</f>
        <v>366.03338609779513</v>
      </c>
      <c r="G7" s="17" t="s">
        <v>97</v>
      </c>
      <c r="H7" s="18" t="s">
        <v>79</v>
      </c>
    </row>
    <row r="8" spans="1:12" ht="45">
      <c r="A8" s="16">
        <v>6</v>
      </c>
      <c r="B8" s="74"/>
      <c r="C8" s="16" t="s">
        <v>98</v>
      </c>
      <c r="D8" s="17" t="s">
        <v>99</v>
      </c>
      <c r="E8" s="16" t="e" vm="22">
        <v>#VALUE!</v>
      </c>
      <c r="F8" s="16">
        <f>8000000/L1</f>
        <v>513.7310682074318</v>
      </c>
      <c r="G8" s="17" t="s">
        <v>97</v>
      </c>
      <c r="H8" s="18" t="s">
        <v>79</v>
      </c>
    </row>
    <row r="9" spans="1:12" ht="45">
      <c r="A9" s="16">
        <v>7</v>
      </c>
      <c r="B9" s="74"/>
      <c r="C9" s="16" t="s">
        <v>101</v>
      </c>
      <c r="D9" s="17" t="s">
        <v>102</v>
      </c>
      <c r="E9" s="16" t="e" vm="23">
        <v>#VALUE!</v>
      </c>
      <c r="F9" s="16">
        <f>200000/L1</f>
        <v>12.843276705185794</v>
      </c>
      <c r="G9" s="17" t="s">
        <v>97</v>
      </c>
      <c r="H9" s="18" t="s">
        <v>79</v>
      </c>
    </row>
    <row r="10" spans="1:12" ht="45">
      <c r="A10" s="16">
        <v>8</v>
      </c>
      <c r="B10" s="74"/>
      <c r="C10" s="16" t="s">
        <v>104</v>
      </c>
      <c r="D10" s="17" t="s">
        <v>105</v>
      </c>
      <c r="E10" s="16" t="e" vm="24">
        <v>#VALUE!</v>
      </c>
      <c r="F10" s="16">
        <f>1500000/L1</f>
        <v>96.324575288893456</v>
      </c>
      <c r="G10" s="17" t="s">
        <v>97</v>
      </c>
      <c r="H10" s="18" t="s">
        <v>79</v>
      </c>
    </row>
    <row r="11" spans="1:12" ht="50.25" customHeight="1">
      <c r="A11" s="16">
        <v>9</v>
      </c>
      <c r="B11" s="74"/>
      <c r="C11" s="16" t="s">
        <v>170</v>
      </c>
      <c r="D11" s="21" t="s">
        <v>171</v>
      </c>
      <c r="E11" s="19" t="e" vm="58">
        <v>#VALUE!</v>
      </c>
      <c r="F11" s="22">
        <v>20</v>
      </c>
      <c r="G11" s="21" t="s">
        <v>67</v>
      </c>
      <c r="H11" s="18" t="s">
        <v>79</v>
      </c>
    </row>
    <row r="12" spans="1:12" ht="75" customHeight="1">
      <c r="A12" s="19">
        <v>10</v>
      </c>
      <c r="B12" s="74"/>
      <c r="C12" s="17" t="s">
        <v>172</v>
      </c>
      <c r="D12" s="17" t="s">
        <v>171</v>
      </c>
      <c r="E12" s="16" t="e" vm="59">
        <v>#VALUE!</v>
      </c>
      <c r="F12" s="23">
        <v>50</v>
      </c>
      <c r="G12" s="36" t="s">
        <v>67</v>
      </c>
      <c r="H12" s="18" t="s">
        <v>79</v>
      </c>
    </row>
    <row r="13" spans="1:12" ht="75" customHeight="1">
      <c r="A13" s="16">
        <v>11</v>
      </c>
      <c r="B13" s="74"/>
      <c r="C13" s="16" t="s">
        <v>181</v>
      </c>
      <c r="D13" s="17" t="s">
        <v>240</v>
      </c>
      <c r="E13" s="16" t="e" vm="63">
        <v>#VALUE!</v>
      </c>
      <c r="F13" s="23">
        <f>350000/L1</f>
        <v>22.475734234075141</v>
      </c>
      <c r="G13" s="36" t="s">
        <v>182</v>
      </c>
      <c r="H13" s="18" t="s">
        <v>79</v>
      </c>
    </row>
    <row r="14" spans="1:12" ht="75" customHeight="1">
      <c r="A14" s="16">
        <v>12</v>
      </c>
      <c r="B14" s="78"/>
      <c r="C14" s="17" t="s">
        <v>183</v>
      </c>
      <c r="D14" s="17" t="s">
        <v>184</v>
      </c>
      <c r="E14" s="16" t="e" vm="64">
        <v>#VALUE!</v>
      </c>
      <c r="F14" s="23">
        <v>300</v>
      </c>
      <c r="G14" s="36" t="s">
        <v>67</v>
      </c>
      <c r="H14" s="18" t="s">
        <v>79</v>
      </c>
    </row>
    <row r="15" spans="1:12" ht="15.6">
      <c r="A15" s="16"/>
      <c r="B15" s="16"/>
      <c r="C15" s="16"/>
      <c r="D15" s="17"/>
      <c r="E15" s="16"/>
      <c r="F15" s="23"/>
      <c r="G15" s="36"/>
      <c r="H15" s="18"/>
    </row>
    <row r="16" spans="1:12" ht="15.6">
      <c r="A16" s="16"/>
      <c r="B16" s="16"/>
      <c r="C16" s="16"/>
      <c r="D16" s="17"/>
      <c r="E16" s="16"/>
      <c r="F16" s="23"/>
      <c r="G16" s="36"/>
      <c r="H16" s="18"/>
    </row>
    <row r="17" spans="1:8" ht="15.6">
      <c r="A17" s="16"/>
      <c r="B17" s="16"/>
      <c r="C17" s="16"/>
      <c r="D17" s="17"/>
      <c r="E17" s="16"/>
      <c r="F17" s="23"/>
      <c r="G17" s="36"/>
      <c r="H17" s="18"/>
    </row>
    <row r="18" spans="1:8" ht="15.6">
      <c r="A18" s="16"/>
      <c r="B18" s="16"/>
      <c r="C18" s="16"/>
      <c r="D18" s="17"/>
      <c r="E18" s="16"/>
      <c r="F18" s="23"/>
      <c r="G18" s="36"/>
      <c r="H18" s="18"/>
    </row>
    <row r="19" spans="1:8" ht="15.6">
      <c r="A19" s="16"/>
      <c r="B19" s="16"/>
      <c r="C19" s="16"/>
      <c r="D19" s="17"/>
      <c r="E19" s="16"/>
      <c r="F19" s="23"/>
      <c r="G19" s="36"/>
      <c r="H19" s="18"/>
    </row>
    <row r="20" spans="1:8" ht="15.6">
      <c r="A20" s="16"/>
      <c r="B20" s="16"/>
      <c r="C20" s="16"/>
      <c r="D20" s="17"/>
      <c r="E20" s="16"/>
      <c r="F20" s="23"/>
      <c r="G20" s="36"/>
      <c r="H20" s="18"/>
    </row>
    <row r="21" spans="1:8" ht="15.6">
      <c r="A21" s="16"/>
      <c r="B21" s="16"/>
      <c r="C21" s="16"/>
      <c r="D21" s="17"/>
      <c r="E21" s="16"/>
      <c r="F21" s="23"/>
      <c r="G21" s="36"/>
      <c r="H21" s="18"/>
    </row>
    <row r="22" spans="1:8" ht="15.6">
      <c r="A22" s="16"/>
      <c r="B22" s="16"/>
      <c r="C22" s="16"/>
      <c r="D22" s="17"/>
      <c r="E22" s="16"/>
      <c r="F22" s="23"/>
      <c r="G22" s="36"/>
      <c r="H22" s="18"/>
    </row>
    <row r="23" spans="1:8" ht="15.6">
      <c r="A23" s="16"/>
      <c r="B23" s="16"/>
      <c r="C23" s="16"/>
      <c r="D23" s="17"/>
      <c r="E23" s="16"/>
      <c r="F23" s="23"/>
      <c r="G23" s="36"/>
      <c r="H23" s="18"/>
    </row>
    <row r="24" spans="1:8" ht="15.6">
      <c r="A24" s="16"/>
      <c r="B24" s="16"/>
      <c r="C24" s="16"/>
      <c r="D24" s="17"/>
      <c r="E24" s="16"/>
      <c r="F24" s="23"/>
      <c r="G24" s="36"/>
      <c r="H24" s="18"/>
    </row>
    <row r="25" spans="1:8" ht="15.6">
      <c r="A25" s="16"/>
      <c r="B25" s="16"/>
      <c r="C25" s="16"/>
      <c r="D25" s="17"/>
      <c r="E25" s="16"/>
      <c r="F25" s="23"/>
      <c r="G25" s="36"/>
      <c r="H25" s="18"/>
    </row>
    <row r="26" spans="1:8" ht="15.6">
      <c r="A26" s="16"/>
      <c r="B26" s="16"/>
      <c r="C26" s="16"/>
      <c r="D26" s="17"/>
      <c r="E26" s="16"/>
      <c r="F26" s="23"/>
      <c r="G26" s="36"/>
      <c r="H26" s="18"/>
    </row>
    <row r="27" spans="1:8" ht="15.6">
      <c r="A27" s="16"/>
      <c r="B27" s="16"/>
      <c r="C27" s="16"/>
      <c r="D27" s="17"/>
      <c r="E27" s="16"/>
      <c r="F27" s="23"/>
      <c r="G27" s="36"/>
      <c r="H27" s="18"/>
    </row>
    <row r="28" spans="1:8" ht="15.6">
      <c r="A28" s="16"/>
      <c r="B28" s="16"/>
      <c r="C28" s="16"/>
      <c r="D28" s="17"/>
      <c r="E28" s="16"/>
      <c r="F28" s="23"/>
      <c r="G28" s="36"/>
      <c r="H28" s="18"/>
    </row>
    <row r="29" spans="1:8" ht="15.6">
      <c r="A29" s="16"/>
      <c r="B29" s="16"/>
      <c r="C29" s="16"/>
      <c r="D29" s="17"/>
      <c r="E29" s="16"/>
      <c r="F29" s="23"/>
      <c r="G29" s="36"/>
      <c r="H29" s="18"/>
    </row>
    <row r="30" spans="1:8" ht="15.6">
      <c r="A30" s="16"/>
      <c r="B30" s="16"/>
      <c r="C30" s="16"/>
      <c r="D30" s="17"/>
      <c r="E30" s="16"/>
      <c r="F30" s="23"/>
      <c r="G30" s="36"/>
      <c r="H30" s="18"/>
    </row>
    <row r="31" spans="1:8" ht="15.6">
      <c r="A31" s="16"/>
      <c r="B31" s="16"/>
      <c r="C31" s="16"/>
      <c r="D31" s="17"/>
      <c r="E31" s="16"/>
      <c r="F31" s="23"/>
      <c r="G31" s="36"/>
      <c r="H31" s="18"/>
    </row>
    <row r="32" spans="1:8" ht="15.6">
      <c r="A32" s="16"/>
      <c r="B32" s="16"/>
      <c r="C32" s="16"/>
      <c r="D32" s="17"/>
      <c r="E32" s="16"/>
      <c r="F32" s="23"/>
      <c r="G32" s="36"/>
      <c r="H32" s="18"/>
    </row>
    <row r="33" spans="1:8" ht="15.6">
      <c r="A33" s="16"/>
      <c r="B33" s="16"/>
      <c r="C33" s="16"/>
      <c r="D33" s="17"/>
      <c r="E33" s="16"/>
      <c r="F33" s="23"/>
      <c r="G33" s="36"/>
      <c r="H33" s="18"/>
    </row>
    <row r="34" spans="1:8" ht="15.6">
      <c r="A34" s="16"/>
      <c r="B34" s="16"/>
      <c r="C34" s="16"/>
      <c r="D34" s="17"/>
      <c r="E34" s="16"/>
      <c r="F34" s="23"/>
      <c r="G34" s="36"/>
      <c r="H34" s="18"/>
    </row>
    <row r="35" spans="1:8" ht="15.6">
      <c r="A35" s="16"/>
      <c r="B35" s="16"/>
      <c r="C35" s="16"/>
      <c r="D35" s="17"/>
      <c r="E35" s="16"/>
      <c r="F35" s="23"/>
      <c r="G35" s="36"/>
      <c r="H35" s="18"/>
    </row>
    <row r="36" spans="1:8" ht="15.6">
      <c r="A36" s="16"/>
      <c r="B36" s="16"/>
      <c r="C36" s="16"/>
      <c r="D36" s="17"/>
      <c r="E36" s="16"/>
      <c r="F36" s="23"/>
      <c r="G36" s="36"/>
      <c r="H36" s="18"/>
    </row>
    <row r="37" spans="1:8" ht="15.6">
      <c r="A37" s="16"/>
      <c r="B37" s="16"/>
      <c r="C37" s="16"/>
      <c r="D37" s="17"/>
      <c r="E37" s="16"/>
      <c r="F37" s="23"/>
      <c r="G37" s="36"/>
      <c r="H37" s="18"/>
    </row>
    <row r="38" spans="1:8" ht="15.6">
      <c r="A38" s="16"/>
      <c r="B38" s="16"/>
      <c r="C38" s="16"/>
      <c r="D38" s="17"/>
      <c r="E38" s="16"/>
      <c r="F38" s="23"/>
      <c r="G38" s="36"/>
      <c r="H38" s="18"/>
    </row>
    <row r="39" spans="1:8" ht="15.6">
      <c r="A39" s="16"/>
      <c r="B39" s="16"/>
      <c r="C39" s="16"/>
      <c r="D39" s="17"/>
      <c r="E39" s="16"/>
      <c r="F39" s="23"/>
      <c r="G39" s="36"/>
      <c r="H39" s="18"/>
    </row>
    <row r="40" spans="1:8" ht="15.6">
      <c r="A40" s="16"/>
      <c r="B40" s="16"/>
      <c r="C40" s="16"/>
      <c r="D40" s="17"/>
      <c r="E40" s="16"/>
      <c r="F40" s="23"/>
      <c r="G40" s="36"/>
      <c r="H40" s="18"/>
    </row>
    <row r="41" spans="1:8" ht="15.6">
      <c r="A41" s="16"/>
      <c r="B41" s="16"/>
      <c r="C41" s="16"/>
      <c r="D41" s="17"/>
      <c r="E41" s="16"/>
      <c r="F41" s="23"/>
      <c r="G41" s="36"/>
      <c r="H41" s="18"/>
    </row>
    <row r="42" spans="1:8" ht="15.6">
      <c r="A42" s="16"/>
      <c r="B42" s="16"/>
      <c r="C42" s="16"/>
      <c r="D42" s="17"/>
      <c r="E42" s="16"/>
      <c r="F42" s="23"/>
      <c r="G42" s="36"/>
      <c r="H42" s="18"/>
    </row>
    <row r="43" spans="1:8" ht="15.6">
      <c r="A43" s="16"/>
      <c r="B43" s="16"/>
      <c r="C43" s="16"/>
      <c r="D43" s="17"/>
      <c r="E43" s="16"/>
      <c r="F43" s="23"/>
      <c r="G43" s="36"/>
      <c r="H43" s="18"/>
    </row>
    <row r="44" spans="1:8" ht="15.6">
      <c r="A44" s="16"/>
      <c r="B44" s="16"/>
      <c r="C44" s="16"/>
      <c r="D44" s="17"/>
      <c r="E44" s="16"/>
      <c r="F44" s="23"/>
      <c r="G44" s="36"/>
      <c r="H44" s="18"/>
    </row>
    <row r="45" spans="1:8" ht="15.6">
      <c r="A45" s="16"/>
      <c r="B45" s="16"/>
      <c r="C45" s="16"/>
      <c r="D45" s="17"/>
      <c r="E45" s="16"/>
      <c r="F45" s="23"/>
      <c r="G45" s="36"/>
      <c r="H45" s="18"/>
    </row>
    <row r="46" spans="1:8" ht="15.6">
      <c r="A46" s="16"/>
      <c r="B46" s="16"/>
      <c r="C46" s="16"/>
      <c r="D46" s="17"/>
      <c r="E46" s="16"/>
      <c r="F46" s="23"/>
      <c r="G46" s="36"/>
      <c r="H46" s="18"/>
    </row>
    <row r="47" spans="1:8" ht="15.6">
      <c r="A47" s="16"/>
      <c r="B47" s="16"/>
      <c r="C47" s="16"/>
      <c r="D47" s="17"/>
      <c r="E47" s="16"/>
      <c r="F47" s="23"/>
      <c r="G47" s="36"/>
      <c r="H47" s="18"/>
    </row>
    <row r="48" spans="1:8" ht="15.6">
      <c r="A48" s="16"/>
      <c r="B48" s="16"/>
      <c r="C48" s="16"/>
      <c r="D48" s="17"/>
      <c r="E48" s="16"/>
      <c r="F48" s="23"/>
      <c r="G48" s="36"/>
      <c r="H48" s="18"/>
    </row>
    <row r="49" spans="1:8" ht="15.6">
      <c r="A49" s="16"/>
      <c r="B49" s="16"/>
      <c r="C49" s="16"/>
      <c r="D49" s="17"/>
      <c r="E49" s="16"/>
      <c r="F49" s="23"/>
      <c r="G49" s="36"/>
      <c r="H49" s="18"/>
    </row>
    <row r="50" spans="1:8" ht="15.6">
      <c r="A50" s="16"/>
      <c r="B50" s="16"/>
      <c r="C50" s="16"/>
      <c r="D50" s="17"/>
      <c r="E50" s="16"/>
      <c r="F50" s="23"/>
      <c r="G50" s="36"/>
      <c r="H50" s="18"/>
    </row>
    <row r="51" spans="1:8" ht="15.6">
      <c r="A51" s="16"/>
      <c r="B51" s="16"/>
      <c r="C51" s="16"/>
      <c r="D51" s="17"/>
      <c r="E51" s="16"/>
      <c r="F51" s="23"/>
      <c r="G51" s="36"/>
      <c r="H51" s="18"/>
    </row>
    <row r="52" spans="1:8" ht="15.6">
      <c r="A52" s="16"/>
      <c r="B52" s="16"/>
      <c r="C52" s="16"/>
      <c r="D52" s="17"/>
      <c r="E52" s="16"/>
      <c r="F52" s="23"/>
      <c r="G52" s="36"/>
      <c r="H52" s="18"/>
    </row>
    <row r="53" spans="1:8" ht="15.6">
      <c r="A53" s="16"/>
      <c r="B53" s="16"/>
      <c r="C53" s="16"/>
      <c r="D53" s="17"/>
      <c r="E53" s="16"/>
      <c r="F53" s="23"/>
      <c r="G53" s="36"/>
      <c r="H53" s="18"/>
    </row>
    <row r="54" spans="1:8" ht="15.6">
      <c r="A54" s="16"/>
      <c r="B54" s="16"/>
      <c r="C54" s="16"/>
      <c r="D54" s="17"/>
      <c r="E54" s="16"/>
      <c r="F54" s="23"/>
      <c r="G54" s="36"/>
      <c r="H54" s="18"/>
    </row>
    <row r="55" spans="1:8" ht="15.6">
      <c r="A55" s="16"/>
      <c r="B55" s="16"/>
      <c r="C55" s="16"/>
      <c r="D55" s="17"/>
      <c r="E55" s="16"/>
      <c r="F55" s="23"/>
      <c r="G55" s="36"/>
      <c r="H55" s="18"/>
    </row>
    <row r="56" spans="1:8" ht="15.6">
      <c r="A56" s="16"/>
      <c r="B56" s="16"/>
      <c r="C56" s="16"/>
      <c r="D56" s="17"/>
      <c r="E56" s="16"/>
      <c r="F56" s="23"/>
      <c r="G56" s="36"/>
      <c r="H56" s="18"/>
    </row>
    <row r="57" spans="1:8" ht="15.6">
      <c r="A57" s="16"/>
      <c r="B57" s="16"/>
      <c r="C57" s="16"/>
      <c r="D57" s="17"/>
      <c r="E57" s="16"/>
      <c r="F57" s="23"/>
      <c r="G57" s="36"/>
      <c r="H57" s="18"/>
    </row>
    <row r="58" spans="1:8" ht="15.6">
      <c r="A58" s="16"/>
      <c r="B58" s="16"/>
      <c r="C58" s="16"/>
      <c r="D58" s="17"/>
      <c r="E58" s="16"/>
      <c r="F58" s="23"/>
      <c r="G58" s="36"/>
      <c r="H58" s="18"/>
    </row>
    <row r="59" spans="1:8" ht="15.6">
      <c r="A59" s="16"/>
      <c r="B59" s="16"/>
      <c r="C59" s="16"/>
      <c r="D59" s="17"/>
      <c r="E59" s="16"/>
      <c r="F59" s="23"/>
      <c r="G59" s="36"/>
      <c r="H59" s="18"/>
    </row>
    <row r="60" spans="1:8" ht="15.6">
      <c r="A60" s="16"/>
      <c r="B60" s="16"/>
      <c r="C60" s="16"/>
      <c r="D60" s="17"/>
      <c r="E60" s="16"/>
      <c r="F60" s="23"/>
      <c r="G60" s="36"/>
      <c r="H60" s="18"/>
    </row>
    <row r="61" spans="1:8" ht="15.6">
      <c r="A61" s="16"/>
      <c r="B61" s="16"/>
      <c r="C61" s="16"/>
      <c r="D61" s="17"/>
      <c r="E61" s="16"/>
      <c r="F61" s="23"/>
      <c r="G61" s="36"/>
      <c r="H61" s="18"/>
    </row>
    <row r="62" spans="1:8" ht="15.6">
      <c r="A62" s="16"/>
      <c r="B62" s="16"/>
      <c r="C62" s="16"/>
      <c r="D62" s="17"/>
      <c r="E62" s="16"/>
      <c r="F62" s="23"/>
      <c r="G62" s="36"/>
      <c r="H62" s="18"/>
    </row>
    <row r="63" spans="1:8" ht="15.6">
      <c r="A63" s="16"/>
      <c r="B63" s="16"/>
      <c r="C63" s="16"/>
      <c r="D63" s="17"/>
      <c r="E63" s="16"/>
      <c r="F63" s="23"/>
      <c r="G63" s="36"/>
      <c r="H63" s="18"/>
    </row>
    <row r="64" spans="1:8" ht="15.6">
      <c r="A64" s="16"/>
      <c r="B64" s="16"/>
      <c r="C64" s="16"/>
      <c r="D64" s="17"/>
      <c r="E64" s="16"/>
      <c r="F64" s="23"/>
      <c r="G64" s="36"/>
      <c r="H64" s="18"/>
    </row>
    <row r="65" spans="1:8" ht="15.6">
      <c r="A65" s="16"/>
      <c r="B65" s="16"/>
      <c r="C65" s="16"/>
      <c r="D65" s="17"/>
      <c r="E65" s="16"/>
      <c r="F65" s="23"/>
      <c r="G65" s="36"/>
      <c r="H65" s="18"/>
    </row>
    <row r="66" spans="1:8" ht="15.6">
      <c r="A66" s="16"/>
      <c r="B66" s="16"/>
      <c r="C66" s="16"/>
      <c r="D66" s="17"/>
      <c r="E66" s="16"/>
      <c r="F66" s="23"/>
      <c r="G66" s="36"/>
      <c r="H66" s="18"/>
    </row>
    <row r="67" spans="1:8" ht="15.6">
      <c r="A67" s="16"/>
      <c r="B67" s="16"/>
      <c r="C67" s="16"/>
      <c r="D67" s="17"/>
      <c r="E67" s="16"/>
      <c r="F67" s="23"/>
      <c r="G67" s="36"/>
      <c r="H67" s="18"/>
    </row>
    <row r="68" spans="1:8" ht="15.6">
      <c r="A68" s="16"/>
      <c r="B68" s="16"/>
      <c r="C68" s="16"/>
      <c r="D68" s="17"/>
      <c r="E68" s="16"/>
      <c r="F68" s="23"/>
      <c r="G68" s="36"/>
      <c r="H68" s="18"/>
    </row>
    <row r="69" spans="1:8" ht="15.6">
      <c r="A69" s="16"/>
      <c r="B69" s="16"/>
      <c r="C69" s="16"/>
      <c r="D69" s="17"/>
      <c r="E69" s="16"/>
      <c r="F69" s="23"/>
      <c r="G69" s="36"/>
      <c r="H69" s="18"/>
    </row>
    <row r="70" spans="1:8" ht="15.6">
      <c r="A70" s="16"/>
      <c r="B70" s="16"/>
      <c r="C70" s="16"/>
      <c r="D70" s="17"/>
      <c r="E70" s="16"/>
      <c r="F70" s="23"/>
      <c r="G70" s="36"/>
      <c r="H70" s="18"/>
    </row>
    <row r="71" spans="1:8" ht="15.6">
      <c r="A71" s="16"/>
      <c r="B71" s="16"/>
      <c r="C71" s="16"/>
      <c r="D71" s="17"/>
      <c r="E71" s="16"/>
      <c r="F71" s="23"/>
      <c r="G71" s="36"/>
      <c r="H71" s="18"/>
    </row>
    <row r="72" spans="1:8" ht="15.6">
      <c r="A72" s="16"/>
      <c r="B72" s="16"/>
      <c r="C72" s="16"/>
      <c r="D72" s="17"/>
      <c r="E72" s="16"/>
      <c r="F72" s="23"/>
      <c r="G72" s="36"/>
      <c r="H72" s="18"/>
    </row>
    <row r="73" spans="1:8" ht="15.6">
      <c r="A73" s="16"/>
      <c r="B73" s="16"/>
      <c r="C73" s="16"/>
      <c r="D73" s="17"/>
      <c r="E73" s="16"/>
      <c r="F73" s="23"/>
      <c r="G73" s="36"/>
      <c r="H73" s="18"/>
    </row>
    <row r="74" spans="1:8" ht="15.6">
      <c r="A74" s="16"/>
      <c r="B74" s="16"/>
      <c r="C74" s="16"/>
      <c r="D74" s="17"/>
      <c r="E74" s="16"/>
      <c r="F74" s="23"/>
      <c r="G74" s="36"/>
      <c r="H74" s="18"/>
    </row>
    <row r="75" spans="1:8" ht="15.6">
      <c r="A75" s="16"/>
      <c r="B75" s="16"/>
      <c r="C75" s="16"/>
      <c r="D75" s="17"/>
      <c r="E75" s="16"/>
      <c r="F75" s="23"/>
      <c r="G75" s="36"/>
      <c r="H75" s="18"/>
    </row>
    <row r="76" spans="1:8" ht="15.6">
      <c r="A76" s="16"/>
      <c r="B76" s="16"/>
      <c r="C76" s="16"/>
      <c r="D76" s="17"/>
      <c r="E76" s="16"/>
      <c r="F76" s="23"/>
      <c r="G76" s="36"/>
      <c r="H76" s="18"/>
    </row>
    <row r="77" spans="1:8" ht="15.6">
      <c r="A77" s="16"/>
      <c r="B77" s="16"/>
      <c r="C77" s="16"/>
      <c r="D77" s="17"/>
      <c r="E77" s="16"/>
      <c r="F77" s="23"/>
      <c r="G77" s="36"/>
      <c r="H77" s="18"/>
    </row>
    <row r="78" spans="1:8" ht="15.6">
      <c r="A78" s="16"/>
      <c r="B78" s="16"/>
      <c r="C78" s="16"/>
      <c r="D78" s="17"/>
      <c r="E78" s="16"/>
      <c r="F78" s="23"/>
      <c r="G78" s="36"/>
      <c r="H78" s="18"/>
    </row>
    <row r="79" spans="1:8" ht="15.6">
      <c r="A79" s="16"/>
      <c r="B79" s="16"/>
      <c r="C79" s="16"/>
      <c r="D79" s="17"/>
      <c r="E79" s="16"/>
      <c r="F79" s="23"/>
      <c r="G79" s="36"/>
      <c r="H79" s="18"/>
    </row>
    <row r="80" spans="1:8" ht="15.6">
      <c r="A80" s="16"/>
      <c r="B80" s="16"/>
      <c r="C80" s="16"/>
      <c r="D80" s="17"/>
      <c r="E80" s="16"/>
      <c r="F80" s="23"/>
      <c r="G80" s="36"/>
      <c r="H80" s="18"/>
    </row>
    <row r="81" spans="1:8" ht="15.6">
      <c r="A81" s="16"/>
      <c r="B81" s="16"/>
      <c r="C81" s="16"/>
      <c r="D81" s="17"/>
      <c r="E81" s="16"/>
      <c r="F81" s="23"/>
      <c r="G81" s="36"/>
      <c r="H81" s="18"/>
    </row>
    <row r="82" spans="1:8" ht="15.6">
      <c r="A82" s="16"/>
      <c r="B82" s="16"/>
      <c r="C82" s="16"/>
      <c r="D82" s="17"/>
      <c r="E82" s="16"/>
      <c r="F82" s="23"/>
      <c r="G82" s="36"/>
      <c r="H82" s="18"/>
    </row>
    <row r="83" spans="1:8" ht="15.6">
      <c r="A83" s="16"/>
      <c r="B83" s="16"/>
      <c r="C83" s="16"/>
      <c r="D83" s="17"/>
      <c r="E83" s="16"/>
      <c r="F83" s="23"/>
      <c r="G83" s="36"/>
      <c r="H83" s="18"/>
    </row>
    <row r="84" spans="1:8" ht="15.6">
      <c r="A84" s="16"/>
      <c r="B84" s="16"/>
      <c r="C84" s="16"/>
      <c r="D84" s="17"/>
      <c r="E84" s="16"/>
      <c r="F84" s="23"/>
      <c r="G84" s="36"/>
      <c r="H84" s="18"/>
    </row>
    <row r="85" spans="1:8" ht="15.6">
      <c r="A85" s="16"/>
      <c r="B85" s="16"/>
      <c r="C85" s="16"/>
      <c r="D85" s="17"/>
      <c r="E85" s="16"/>
      <c r="F85" s="23"/>
      <c r="G85" s="36"/>
      <c r="H85" s="18"/>
    </row>
    <row r="86" spans="1:8" ht="15.6">
      <c r="A86" s="16"/>
      <c r="B86" s="16"/>
      <c r="C86" s="16"/>
      <c r="D86" s="17"/>
      <c r="E86" s="16"/>
      <c r="F86" s="23"/>
      <c r="G86" s="36"/>
      <c r="H86" s="18"/>
    </row>
    <row r="87" spans="1:8" ht="15.6">
      <c r="A87" s="16"/>
      <c r="B87" s="16"/>
      <c r="C87" s="16"/>
      <c r="D87" s="17"/>
      <c r="E87" s="16"/>
      <c r="F87" s="23"/>
      <c r="G87" s="36"/>
      <c r="H87" s="18"/>
    </row>
    <row r="88" spans="1:8" ht="15.6">
      <c r="A88" s="16"/>
      <c r="B88" s="16"/>
      <c r="C88" s="16"/>
      <c r="D88" s="17"/>
      <c r="E88" s="16"/>
      <c r="F88" s="23"/>
      <c r="G88" s="36"/>
      <c r="H88" s="18"/>
    </row>
    <row r="89" spans="1:8" ht="15.6">
      <c r="A89" s="16"/>
      <c r="B89" s="16"/>
      <c r="C89" s="16"/>
      <c r="D89" s="17"/>
      <c r="E89" s="16"/>
      <c r="F89" s="23"/>
      <c r="G89" s="36"/>
      <c r="H89" s="18"/>
    </row>
    <row r="90" spans="1:8" ht="15.6">
      <c r="A90" s="16"/>
      <c r="B90" s="16"/>
      <c r="C90" s="16"/>
      <c r="D90" s="17"/>
      <c r="E90" s="16"/>
      <c r="F90" s="23"/>
      <c r="G90" s="36"/>
      <c r="H90" s="18"/>
    </row>
    <row r="91" spans="1:8" ht="15.6">
      <c r="A91" s="16"/>
      <c r="B91" s="16"/>
      <c r="C91" s="16"/>
      <c r="D91" s="17"/>
      <c r="E91" s="16"/>
      <c r="F91" s="23"/>
      <c r="G91" s="36"/>
      <c r="H91" s="18"/>
    </row>
    <row r="92" spans="1:8" ht="15.6">
      <c r="A92" s="16"/>
      <c r="B92" s="16"/>
      <c r="C92" s="16"/>
      <c r="D92" s="17"/>
      <c r="E92" s="16"/>
      <c r="F92" s="23"/>
      <c r="G92" s="36"/>
      <c r="H92" s="18"/>
    </row>
    <row r="93" spans="1:8" ht="15.6">
      <c r="A93" s="16"/>
      <c r="B93" s="16"/>
      <c r="C93" s="16"/>
      <c r="D93" s="17"/>
      <c r="E93" s="16"/>
      <c r="F93" s="23"/>
      <c r="G93" s="36"/>
      <c r="H93" s="18"/>
    </row>
    <row r="94" spans="1:8" ht="15.6">
      <c r="A94" s="16"/>
      <c r="B94" s="16"/>
      <c r="C94" s="16"/>
      <c r="D94" s="17"/>
      <c r="E94" s="16"/>
      <c r="F94" s="23"/>
      <c r="G94" s="36"/>
      <c r="H94" s="18"/>
    </row>
    <row r="95" spans="1:8" ht="15.6">
      <c r="A95" s="16"/>
      <c r="B95" s="16"/>
      <c r="C95" s="16"/>
      <c r="D95" s="17"/>
      <c r="E95" s="16"/>
      <c r="F95" s="23"/>
      <c r="G95" s="36"/>
      <c r="H95" s="18"/>
    </row>
    <row r="96" spans="1:8" ht="15.6">
      <c r="A96" s="16"/>
      <c r="B96" s="16"/>
      <c r="C96" s="16"/>
      <c r="D96" s="17"/>
      <c r="E96" s="16"/>
      <c r="F96" s="23"/>
      <c r="G96" s="36"/>
      <c r="H96" s="18"/>
    </row>
    <row r="97" spans="1:8" ht="15.6">
      <c r="A97" s="16"/>
      <c r="B97" s="16"/>
      <c r="C97" s="16"/>
      <c r="D97" s="17"/>
      <c r="E97" s="16"/>
      <c r="F97" s="23"/>
      <c r="G97" s="36"/>
      <c r="H97" s="18"/>
    </row>
    <row r="98" spans="1:8" ht="15.6">
      <c r="A98" s="16"/>
      <c r="B98" s="16"/>
      <c r="C98" s="16"/>
      <c r="D98" s="17"/>
      <c r="E98" s="16"/>
      <c r="F98" s="23"/>
      <c r="G98" s="36"/>
      <c r="H98" s="18"/>
    </row>
    <row r="99" spans="1:8" ht="15.6">
      <c r="A99" s="16"/>
      <c r="B99" s="16"/>
      <c r="C99" s="16"/>
      <c r="D99" s="17"/>
      <c r="E99" s="16"/>
      <c r="F99" s="23"/>
      <c r="G99" s="36"/>
      <c r="H99" s="18"/>
    </row>
    <row r="100" spans="1:8" ht="15.6">
      <c r="A100" s="16"/>
      <c r="B100" s="16"/>
      <c r="C100" s="16"/>
      <c r="D100" s="17"/>
      <c r="E100" s="16"/>
      <c r="F100" s="23"/>
      <c r="G100" s="36"/>
      <c r="H100" s="18"/>
    </row>
    <row r="101" spans="1:8" ht="15.6">
      <c r="A101" s="16"/>
      <c r="B101" s="16"/>
      <c r="C101" s="16"/>
      <c r="D101" s="17"/>
      <c r="E101" s="16"/>
      <c r="F101" s="23"/>
      <c r="G101" s="36"/>
      <c r="H101" s="18"/>
    </row>
    <row r="102" spans="1:8" ht="15.6">
      <c r="A102" s="16"/>
      <c r="B102" s="16"/>
      <c r="C102" s="16"/>
      <c r="D102" s="17"/>
      <c r="E102" s="16"/>
      <c r="F102" s="23"/>
      <c r="G102" s="36"/>
      <c r="H102" s="18"/>
    </row>
    <row r="103" spans="1:8" ht="15.6">
      <c r="A103" s="16"/>
      <c r="B103" s="16"/>
      <c r="C103" s="16"/>
      <c r="D103" s="17"/>
      <c r="E103" s="16"/>
      <c r="F103" s="23"/>
      <c r="G103" s="36"/>
      <c r="H103" s="18"/>
    </row>
    <row r="104" spans="1:8" ht="15.6">
      <c r="A104" s="16"/>
      <c r="B104" s="16"/>
      <c r="C104" s="16"/>
      <c r="D104" s="17"/>
      <c r="E104" s="16"/>
      <c r="F104" s="23"/>
      <c r="G104" s="36"/>
      <c r="H104" s="18"/>
    </row>
    <row r="105" spans="1:8" ht="15.6">
      <c r="A105" s="16"/>
      <c r="B105" s="16"/>
      <c r="C105" s="16"/>
      <c r="D105" s="17"/>
      <c r="E105" s="16"/>
      <c r="F105" s="23"/>
      <c r="G105" s="36"/>
      <c r="H105" s="18"/>
    </row>
    <row r="106" spans="1:8" ht="15.6">
      <c r="A106" s="16"/>
      <c r="B106" s="16"/>
      <c r="C106" s="16"/>
      <c r="D106" s="17"/>
      <c r="E106" s="16"/>
      <c r="F106" s="23"/>
      <c r="G106" s="36"/>
      <c r="H106" s="18"/>
    </row>
    <row r="107" spans="1:8" ht="15.6">
      <c r="A107" s="16"/>
      <c r="B107" s="16"/>
      <c r="C107" s="16"/>
      <c r="D107" s="17"/>
      <c r="E107" s="16"/>
      <c r="F107" s="23"/>
      <c r="G107" s="36"/>
      <c r="H107" s="18"/>
    </row>
  </sheetData>
  <mergeCells count="7">
    <mergeCell ref="A2:A3"/>
    <mergeCell ref="C2:C3"/>
    <mergeCell ref="D2:D3"/>
    <mergeCell ref="F2:F3"/>
    <mergeCell ref="H2:H3"/>
    <mergeCell ref="G2:G3"/>
    <mergeCell ref="B2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B8AE-D80D-4E71-AD4F-7FF313B35A5C}">
  <dimension ref="A1:L177"/>
  <sheetViews>
    <sheetView topLeftCell="A21" workbookViewId="0">
      <selection activeCell="D24" sqref="D24"/>
    </sheetView>
  </sheetViews>
  <sheetFormatPr defaultRowHeight="14.4"/>
  <cols>
    <col min="1" max="1" width="5.109375" bestFit="1" customWidth="1"/>
    <col min="2" max="2" width="21" customWidth="1"/>
    <col min="3" max="3" width="27.44140625" customWidth="1"/>
    <col min="4" max="5" width="21.33203125" customWidth="1"/>
    <col min="6" max="6" width="18" customWidth="1"/>
    <col min="7" max="7" width="19.109375" customWidth="1"/>
    <col min="8" max="8" width="33.6640625" customWidth="1"/>
    <col min="11" max="12" width="20.109375" bestFit="1" customWidth="1"/>
  </cols>
  <sheetData>
    <row r="1" spans="1:12" ht="31.2">
      <c r="A1" s="12" t="s">
        <v>0</v>
      </c>
      <c r="B1" s="12" t="s">
        <v>224</v>
      </c>
      <c r="C1" s="12" t="s">
        <v>2</v>
      </c>
      <c r="D1" s="13" t="s">
        <v>3</v>
      </c>
      <c r="E1" s="12" t="s">
        <v>4</v>
      </c>
      <c r="F1" s="12" t="s">
        <v>11</v>
      </c>
      <c r="G1" s="13" t="s">
        <v>13</v>
      </c>
      <c r="H1" s="12" t="s">
        <v>14</v>
      </c>
      <c r="J1" s="14" t="s">
        <v>15</v>
      </c>
      <c r="K1" s="15">
        <v>15572.35</v>
      </c>
      <c r="L1" s="15">
        <v>15572.35</v>
      </c>
    </row>
    <row r="2" spans="1:12" ht="27.6">
      <c r="A2" s="69">
        <v>1</v>
      </c>
      <c r="B2" s="76" t="s">
        <v>225</v>
      </c>
      <c r="C2" s="69" t="s">
        <v>16</v>
      </c>
      <c r="D2" s="93" t="s">
        <v>17</v>
      </c>
      <c r="E2" s="69" t="e" vm="1">
        <v>#VALUE!</v>
      </c>
      <c r="F2" s="70">
        <f>6000/L2</f>
        <v>0.38529830115557379</v>
      </c>
      <c r="G2" s="65" t="s">
        <v>21</v>
      </c>
      <c r="H2" s="79" t="s">
        <v>22</v>
      </c>
      <c r="L2" s="15">
        <v>15572.35</v>
      </c>
    </row>
    <row r="3" spans="1:12">
      <c r="A3" s="69"/>
      <c r="B3" s="112"/>
      <c r="C3" s="69"/>
      <c r="D3" s="93"/>
      <c r="E3" s="69"/>
      <c r="F3" s="74"/>
      <c r="G3" s="66"/>
      <c r="H3" s="79"/>
    </row>
    <row r="4" spans="1:12">
      <c r="A4" s="69"/>
      <c r="B4" s="112"/>
      <c r="C4" s="69" t="s">
        <v>25</v>
      </c>
      <c r="D4" s="93" t="s">
        <v>26</v>
      </c>
      <c r="E4" s="69" t="e" vm="2">
        <v>#VALUE!</v>
      </c>
      <c r="F4" s="74"/>
      <c r="G4" s="66"/>
      <c r="H4" s="79"/>
    </row>
    <row r="5" spans="1:12">
      <c r="A5" s="69"/>
      <c r="B5" s="112"/>
      <c r="C5" s="69"/>
      <c r="D5" s="93"/>
      <c r="E5" s="69"/>
      <c r="F5" s="78"/>
      <c r="G5" s="67"/>
      <c r="H5" s="79"/>
    </row>
    <row r="6" spans="1:12">
      <c r="A6" s="69">
        <v>2</v>
      </c>
      <c r="B6" s="112"/>
      <c r="C6" s="69" t="s">
        <v>28</v>
      </c>
      <c r="D6" s="93" t="s">
        <v>29</v>
      </c>
      <c r="E6" s="69" t="e" vm="3">
        <v>#VALUE!</v>
      </c>
      <c r="F6" s="70">
        <f>13000/L2</f>
        <v>0.83481298583707664</v>
      </c>
      <c r="G6" s="65" t="s">
        <v>21</v>
      </c>
      <c r="H6" s="79" t="s">
        <v>22</v>
      </c>
    </row>
    <row r="7" spans="1:12">
      <c r="A7" s="69"/>
      <c r="B7" s="112"/>
      <c r="C7" s="69"/>
      <c r="D7" s="93"/>
      <c r="E7" s="69"/>
      <c r="F7" s="74"/>
      <c r="G7" s="66"/>
      <c r="H7" s="79"/>
    </row>
    <row r="8" spans="1:12" ht="30">
      <c r="A8" s="69"/>
      <c r="B8" s="112"/>
      <c r="C8" s="16" t="s">
        <v>34</v>
      </c>
      <c r="D8" s="17" t="s">
        <v>35</v>
      </c>
      <c r="E8" s="16" t="e" vm="4">
        <v>#VALUE!</v>
      </c>
      <c r="F8" s="78"/>
      <c r="G8" s="67"/>
      <c r="H8" s="79"/>
    </row>
    <row r="9" spans="1:12" ht="30">
      <c r="A9" s="16">
        <v>3</v>
      </c>
      <c r="B9" s="112"/>
      <c r="C9" s="16" t="s">
        <v>38</v>
      </c>
      <c r="D9" s="17" t="s">
        <v>39</v>
      </c>
      <c r="E9" s="16" t="e" vm="5">
        <v>#VALUE!</v>
      </c>
      <c r="F9" s="16">
        <f>26300/L2</f>
        <v>1.6888908867319319</v>
      </c>
      <c r="G9" s="17" t="s">
        <v>21</v>
      </c>
      <c r="H9" s="18" t="s">
        <v>22</v>
      </c>
    </row>
    <row r="10" spans="1:12" ht="30">
      <c r="A10" s="69">
        <v>4</v>
      </c>
      <c r="B10" s="112"/>
      <c r="C10" s="16" t="s">
        <v>41</v>
      </c>
      <c r="D10" s="17" t="s">
        <v>42</v>
      </c>
      <c r="E10" s="16" t="e" vm="6">
        <v>#VALUE!</v>
      </c>
      <c r="F10" s="70">
        <f>9100/L1</f>
        <v>0.58436909008595361</v>
      </c>
      <c r="G10" s="65" t="s">
        <v>21</v>
      </c>
      <c r="H10" s="79" t="s">
        <v>22</v>
      </c>
    </row>
    <row r="11" spans="1:12" ht="30">
      <c r="A11" s="69"/>
      <c r="B11" s="112"/>
      <c r="C11" s="16" t="s">
        <v>46</v>
      </c>
      <c r="D11" s="17" t="s">
        <v>47</v>
      </c>
      <c r="E11" s="16" t="e" vm="7">
        <v>#VALUE!</v>
      </c>
      <c r="F11" s="78"/>
      <c r="G11" s="67"/>
      <c r="H11" s="79"/>
    </row>
    <row r="12" spans="1:12" ht="30">
      <c r="A12" s="16">
        <v>5</v>
      </c>
      <c r="B12" s="112"/>
      <c r="C12" s="16" t="s">
        <v>48</v>
      </c>
      <c r="D12" s="17" t="s">
        <v>49</v>
      </c>
      <c r="E12" s="16" t="e" vm="8">
        <v>#VALUE!</v>
      </c>
      <c r="F12" s="16">
        <f>10450/L1</f>
        <v>0.67106120784595769</v>
      </c>
      <c r="G12" s="17" t="s">
        <v>21</v>
      </c>
      <c r="H12" s="18" t="s">
        <v>22</v>
      </c>
    </row>
    <row r="13" spans="1:12" ht="45">
      <c r="A13" s="69">
        <v>6</v>
      </c>
      <c r="B13" s="112"/>
      <c r="C13" s="16" t="s">
        <v>51</v>
      </c>
      <c r="D13" s="17" t="s">
        <v>52</v>
      </c>
      <c r="E13" s="16" t="e" vm="9">
        <v>#VALUE!</v>
      </c>
      <c r="F13" s="70">
        <f>27000/L1</f>
        <v>1.7338423552000821</v>
      </c>
      <c r="G13" s="65" t="s">
        <v>21</v>
      </c>
      <c r="H13" s="79" t="s">
        <v>22</v>
      </c>
    </row>
    <row r="14" spans="1:12" ht="30">
      <c r="A14" s="69"/>
      <c r="B14" s="112"/>
      <c r="C14" s="17" t="s">
        <v>56</v>
      </c>
      <c r="D14" s="17" t="s">
        <v>26</v>
      </c>
      <c r="E14" s="16" t="e" vm="2">
        <v>#VALUE!</v>
      </c>
      <c r="F14" s="78"/>
      <c r="G14" s="67"/>
      <c r="H14" s="79"/>
    </row>
    <row r="15" spans="1:12" ht="30">
      <c r="A15" s="16">
        <v>7</v>
      </c>
      <c r="B15" s="112"/>
      <c r="C15" s="16" t="s">
        <v>57</v>
      </c>
      <c r="D15" s="17" t="s">
        <v>58</v>
      </c>
      <c r="E15" s="16" t="e" vm="10">
        <v>#VALUE!</v>
      </c>
      <c r="F15" s="16">
        <f>1.25</f>
        <v>1.25</v>
      </c>
      <c r="G15" s="17" t="s">
        <v>21</v>
      </c>
      <c r="H15" s="18" t="s">
        <v>22</v>
      </c>
    </row>
    <row r="16" spans="1:12" ht="30">
      <c r="A16" s="16">
        <v>8</v>
      </c>
      <c r="B16" s="112"/>
      <c r="C16" s="16" t="s">
        <v>62</v>
      </c>
      <c r="D16" s="17" t="s">
        <v>63</v>
      </c>
      <c r="E16" s="16" t="e" vm="11">
        <v>#VALUE!</v>
      </c>
      <c r="F16" s="16">
        <f>200000/L1</f>
        <v>12.843276705185794</v>
      </c>
      <c r="G16" s="17" t="s">
        <v>67</v>
      </c>
      <c r="H16" s="18" t="s">
        <v>22</v>
      </c>
    </row>
    <row r="17" spans="1:8" ht="30">
      <c r="A17" s="16">
        <v>9</v>
      </c>
      <c r="B17" s="112"/>
      <c r="C17" s="17" t="s">
        <v>68</v>
      </c>
      <c r="D17" s="17" t="s">
        <v>69</v>
      </c>
      <c r="E17" s="20" t="e" vm="12">
        <v>#VALUE!</v>
      </c>
      <c r="F17" s="16">
        <v>300</v>
      </c>
      <c r="G17" s="17" t="s">
        <v>67</v>
      </c>
      <c r="H17" s="18" t="s">
        <v>22</v>
      </c>
    </row>
    <row r="18" spans="1:8" ht="45">
      <c r="A18" s="16">
        <v>10</v>
      </c>
      <c r="B18" s="112"/>
      <c r="C18" s="16" t="s">
        <v>72</v>
      </c>
      <c r="D18" s="17" t="s">
        <v>73</v>
      </c>
      <c r="E18" s="16" t="e" vm="13">
        <v>#VALUE!</v>
      </c>
      <c r="F18" s="16">
        <f>2300/L1</f>
        <v>0.14769768210963663</v>
      </c>
      <c r="G18" s="17" t="s">
        <v>21</v>
      </c>
      <c r="H18" s="18" t="s">
        <v>22</v>
      </c>
    </row>
    <row r="19" spans="1:8" ht="75" customHeight="1">
      <c r="A19" s="69">
        <v>11</v>
      </c>
      <c r="B19" s="112"/>
      <c r="C19" s="69" t="s">
        <v>76</v>
      </c>
      <c r="D19" s="93" t="s">
        <v>77</v>
      </c>
      <c r="E19" s="16" t="e" vm="14">
        <v>#VALUE!</v>
      </c>
      <c r="F19" s="70">
        <v>3500</v>
      </c>
      <c r="G19" s="65" t="s">
        <v>67</v>
      </c>
      <c r="H19" s="79" t="s">
        <v>79</v>
      </c>
    </row>
    <row r="20" spans="1:8" ht="75" customHeight="1">
      <c r="A20" s="69"/>
      <c r="B20" s="112"/>
      <c r="C20" s="69"/>
      <c r="D20" s="93"/>
      <c r="E20" s="16" t="e" vm="15">
        <v>#VALUE!</v>
      </c>
      <c r="F20" s="78"/>
      <c r="G20" s="67"/>
      <c r="H20" s="79"/>
    </row>
    <row r="21" spans="1:8" ht="75" customHeight="1">
      <c r="A21" s="16">
        <v>12</v>
      </c>
      <c r="B21" s="112"/>
      <c r="C21" s="16" t="s">
        <v>80</v>
      </c>
      <c r="D21" s="17" t="s">
        <v>81</v>
      </c>
      <c r="E21" s="16" t="e" vm="16">
        <v>#VALUE!</v>
      </c>
      <c r="F21" s="16">
        <v>5000</v>
      </c>
      <c r="G21" s="17" t="s">
        <v>67</v>
      </c>
      <c r="H21" s="18" t="s">
        <v>79</v>
      </c>
    </row>
    <row r="22" spans="1:8" ht="30">
      <c r="A22" s="16">
        <v>13</v>
      </c>
      <c r="B22" s="112"/>
      <c r="C22" s="16" t="s">
        <v>82</v>
      </c>
      <c r="D22" s="17" t="s">
        <v>83</v>
      </c>
      <c r="E22" s="16" t="e" vm="17">
        <v>#VALUE!</v>
      </c>
      <c r="F22" s="70">
        <f>36520000/330/L1</f>
        <v>7.1066131102028063</v>
      </c>
      <c r="G22" s="65" t="s">
        <v>87</v>
      </c>
      <c r="H22" s="79" t="s">
        <v>22</v>
      </c>
    </row>
    <row r="23" spans="1:8" ht="75" customHeight="1">
      <c r="A23" s="16">
        <v>14</v>
      </c>
      <c r="B23" s="112"/>
      <c r="C23" s="17" t="s">
        <v>88</v>
      </c>
      <c r="D23" s="17" t="s">
        <v>89</v>
      </c>
      <c r="E23" s="16" t="e" vm="18">
        <v>#VALUE!</v>
      </c>
      <c r="F23" s="78"/>
      <c r="G23" s="67"/>
      <c r="H23" s="79"/>
    </row>
    <row r="24" spans="1:8" ht="180">
      <c r="A24" s="16">
        <v>15</v>
      </c>
      <c r="B24" s="112"/>
      <c r="C24" s="16" t="s">
        <v>91</v>
      </c>
      <c r="D24" s="114" t="s">
        <v>241</v>
      </c>
      <c r="E24" s="16" t="e" vm="19">
        <v>#VALUE!</v>
      </c>
      <c r="F24" s="16">
        <v>10000</v>
      </c>
      <c r="G24" s="17" t="s">
        <v>67</v>
      </c>
      <c r="H24" s="18" t="s">
        <v>79</v>
      </c>
    </row>
    <row r="25" spans="1:8" ht="30">
      <c r="A25" s="16">
        <v>16</v>
      </c>
      <c r="B25" s="112"/>
      <c r="C25" s="16" t="s">
        <v>92</v>
      </c>
      <c r="D25" s="17" t="s">
        <v>93</v>
      </c>
      <c r="E25" s="16" t="e" vm="72">
        <v>#VALUE!</v>
      </c>
      <c r="F25" s="16">
        <f>3000000/L1</f>
        <v>192.64915057778691</v>
      </c>
      <c r="G25" s="17" t="s">
        <v>67</v>
      </c>
      <c r="H25" s="18" t="s">
        <v>79</v>
      </c>
    </row>
    <row r="26" spans="1:8" ht="45">
      <c r="A26" s="16">
        <v>17</v>
      </c>
      <c r="B26" s="112"/>
      <c r="C26" s="17" t="s">
        <v>94</v>
      </c>
      <c r="D26" s="17" t="s">
        <v>95</v>
      </c>
      <c r="E26" s="16" t="e" vm="21">
        <v>#VALUE!</v>
      </c>
      <c r="F26" s="16">
        <f>5700000/L1</f>
        <v>366.03338609779513</v>
      </c>
      <c r="G26" s="17" t="s">
        <v>97</v>
      </c>
      <c r="H26" s="18" t="s">
        <v>79</v>
      </c>
    </row>
    <row r="27" spans="1:8" ht="45">
      <c r="A27" s="16">
        <v>18</v>
      </c>
      <c r="B27" s="112"/>
      <c r="C27" s="16" t="s">
        <v>98</v>
      </c>
      <c r="D27" s="17" t="s">
        <v>99</v>
      </c>
      <c r="E27" s="16" t="e" vm="22">
        <v>#VALUE!</v>
      </c>
      <c r="F27" s="16">
        <f>8000000/L1</f>
        <v>513.7310682074318</v>
      </c>
      <c r="G27" s="17" t="s">
        <v>97</v>
      </c>
      <c r="H27" s="18" t="s">
        <v>79</v>
      </c>
    </row>
    <row r="28" spans="1:8" ht="45">
      <c r="A28" s="16">
        <v>19</v>
      </c>
      <c r="B28" s="112"/>
      <c r="C28" s="16" t="s">
        <v>101</v>
      </c>
      <c r="D28" s="17" t="s">
        <v>102</v>
      </c>
      <c r="E28" s="16" t="e" vm="23">
        <v>#VALUE!</v>
      </c>
      <c r="F28" s="16">
        <f>200000/L1</f>
        <v>12.843276705185794</v>
      </c>
      <c r="G28" s="17" t="s">
        <v>97</v>
      </c>
      <c r="H28" s="18" t="s">
        <v>79</v>
      </c>
    </row>
    <row r="29" spans="1:8" ht="45">
      <c r="A29" s="16">
        <v>20</v>
      </c>
      <c r="B29" s="112"/>
      <c r="C29" s="16" t="s">
        <v>104</v>
      </c>
      <c r="D29" s="17" t="s">
        <v>105</v>
      </c>
      <c r="E29" s="16" t="e" vm="24">
        <v>#VALUE!</v>
      </c>
      <c r="F29" s="16">
        <f>1500000/L1</f>
        <v>96.324575288893456</v>
      </c>
      <c r="G29" s="17" t="s">
        <v>97</v>
      </c>
      <c r="H29" s="18" t="s">
        <v>79</v>
      </c>
    </row>
    <row r="30" spans="1:8" ht="15">
      <c r="A30" s="69">
        <v>21</v>
      </c>
      <c r="B30" s="112"/>
      <c r="C30" s="69" t="s">
        <v>234</v>
      </c>
      <c r="D30" s="17" t="s">
        <v>235</v>
      </c>
      <c r="E30" s="16" t="e" vm="73">
        <v>#VALUE!</v>
      </c>
      <c r="F30" s="16">
        <v>200</v>
      </c>
      <c r="G30" s="65" t="s">
        <v>67</v>
      </c>
      <c r="H30" s="79" t="s">
        <v>79</v>
      </c>
    </row>
    <row r="31" spans="1:8" ht="30">
      <c r="A31" s="69"/>
      <c r="B31" s="112"/>
      <c r="C31" s="69"/>
      <c r="D31" s="17" t="s">
        <v>236</v>
      </c>
      <c r="E31" s="16" t="e" vm="74">
        <v>#VALUE!</v>
      </c>
      <c r="F31" s="16">
        <v>50</v>
      </c>
      <c r="G31" s="67"/>
      <c r="H31" s="79"/>
    </row>
    <row r="32" spans="1:8" ht="45">
      <c r="A32" s="16">
        <v>22</v>
      </c>
      <c r="B32" s="112"/>
      <c r="C32" s="16" t="s">
        <v>107</v>
      </c>
      <c r="D32" s="17" t="s">
        <v>108</v>
      </c>
      <c r="E32" s="16" t="e" vm="25">
        <v>#VALUE!</v>
      </c>
      <c r="F32" s="16">
        <f>500000/L1</f>
        <v>32.108191762964488</v>
      </c>
      <c r="G32" s="17" t="s">
        <v>112</v>
      </c>
      <c r="H32" s="18" t="s">
        <v>22</v>
      </c>
    </row>
    <row r="33" spans="1:8" ht="30">
      <c r="A33" s="69">
        <v>23</v>
      </c>
      <c r="B33" s="112"/>
      <c r="C33" s="69" t="s">
        <v>113</v>
      </c>
      <c r="D33" s="17" t="s">
        <v>114</v>
      </c>
      <c r="E33" s="16" t="e" vm="26">
        <v>#VALUE!</v>
      </c>
      <c r="F33" s="70">
        <f>3500000/L1</f>
        <v>224.75734234075139</v>
      </c>
      <c r="G33" s="65" t="s">
        <v>112</v>
      </c>
      <c r="H33" s="80" t="s">
        <v>22</v>
      </c>
    </row>
    <row r="34" spans="1:8" ht="30">
      <c r="A34" s="69"/>
      <c r="B34" s="112"/>
      <c r="C34" s="69"/>
      <c r="D34" s="17" t="s">
        <v>118</v>
      </c>
      <c r="E34" s="16" t="e" vm="27">
        <v>#VALUE!</v>
      </c>
      <c r="F34" s="74"/>
      <c r="G34" s="66"/>
      <c r="H34" s="81"/>
    </row>
    <row r="35" spans="1:8" ht="45">
      <c r="A35" s="69"/>
      <c r="B35" s="112"/>
      <c r="C35" s="69"/>
      <c r="D35" s="17" t="s">
        <v>120</v>
      </c>
      <c r="E35" s="16" t="e" vm="28">
        <v>#VALUE!</v>
      </c>
      <c r="F35" s="74"/>
      <c r="G35" s="66"/>
      <c r="H35" s="81"/>
    </row>
    <row r="36" spans="1:8" ht="30">
      <c r="A36" s="69"/>
      <c r="B36" s="112"/>
      <c r="C36" s="69"/>
      <c r="D36" s="17" t="s">
        <v>121</v>
      </c>
      <c r="E36" s="16" t="e" vm="29">
        <v>#VALUE!</v>
      </c>
      <c r="F36" s="74"/>
      <c r="G36" s="66"/>
      <c r="H36" s="81"/>
    </row>
    <row r="37" spans="1:8" ht="15">
      <c r="A37" s="69"/>
      <c r="B37" s="112"/>
      <c r="C37" s="69"/>
      <c r="D37" s="17" t="s">
        <v>123</v>
      </c>
      <c r="E37" s="16" t="e" vm="30">
        <v>#VALUE!</v>
      </c>
      <c r="F37" s="74"/>
      <c r="G37" s="66"/>
      <c r="H37" s="81"/>
    </row>
    <row r="38" spans="1:8" ht="15">
      <c r="A38" s="69"/>
      <c r="B38" s="112"/>
      <c r="C38" s="69"/>
      <c r="D38" s="17" t="s">
        <v>125</v>
      </c>
      <c r="E38" s="16" t="e" vm="31">
        <v>#VALUE!</v>
      </c>
      <c r="F38" s="74"/>
      <c r="G38" s="66"/>
      <c r="H38" s="81"/>
    </row>
    <row r="39" spans="1:8" ht="15">
      <c r="A39" s="69"/>
      <c r="B39" s="112"/>
      <c r="C39" s="69"/>
      <c r="D39" s="17" t="s">
        <v>127</v>
      </c>
      <c r="E39" s="16" t="e" vm="32">
        <v>#VALUE!</v>
      </c>
      <c r="F39" s="74"/>
      <c r="G39" s="66"/>
      <c r="H39" s="81"/>
    </row>
    <row r="40" spans="1:8" ht="15">
      <c r="A40" s="69"/>
      <c r="B40" s="112"/>
      <c r="C40" s="69"/>
      <c r="D40" s="17" t="s">
        <v>129</v>
      </c>
      <c r="E40" s="16" t="e" vm="33">
        <v>#VALUE!</v>
      </c>
      <c r="F40" s="74"/>
      <c r="G40" s="66"/>
      <c r="H40" s="81"/>
    </row>
    <row r="41" spans="1:8" ht="15">
      <c r="A41" s="69"/>
      <c r="B41" s="112"/>
      <c r="C41" s="69"/>
      <c r="D41" s="17" t="s">
        <v>131</v>
      </c>
      <c r="E41" s="16" t="e" vm="34">
        <v>#VALUE!</v>
      </c>
      <c r="F41" s="74"/>
      <c r="G41" s="66"/>
      <c r="H41" s="81"/>
    </row>
    <row r="42" spans="1:8" ht="30">
      <c r="A42" s="69"/>
      <c r="B42" s="112"/>
      <c r="C42" s="69"/>
      <c r="D42" s="17" t="s">
        <v>133</v>
      </c>
      <c r="E42" s="16" t="e" vm="35">
        <v>#VALUE!</v>
      </c>
      <c r="F42" s="74"/>
      <c r="G42" s="66"/>
      <c r="H42" s="81"/>
    </row>
    <row r="43" spans="1:8" ht="45">
      <c r="A43" s="69"/>
      <c r="B43" s="112"/>
      <c r="C43" s="69"/>
      <c r="D43" s="17" t="s">
        <v>134</v>
      </c>
      <c r="E43" s="16" t="e" vm="36">
        <v>#VALUE!</v>
      </c>
      <c r="F43" s="74"/>
      <c r="G43" s="66"/>
      <c r="H43" s="81"/>
    </row>
    <row r="44" spans="1:8" ht="15">
      <c r="A44" s="69"/>
      <c r="B44" s="112"/>
      <c r="C44" s="69"/>
      <c r="D44" s="17" t="s">
        <v>136</v>
      </c>
      <c r="E44" s="16" t="e" vm="37">
        <v>#VALUE!</v>
      </c>
      <c r="F44" s="74"/>
      <c r="G44" s="66"/>
      <c r="H44" s="81"/>
    </row>
    <row r="45" spans="1:8" ht="30">
      <c r="A45" s="69"/>
      <c r="B45" s="112"/>
      <c r="C45" s="69"/>
      <c r="D45" s="17" t="s">
        <v>137</v>
      </c>
      <c r="E45" s="16" t="e" vm="38">
        <v>#VALUE!</v>
      </c>
      <c r="F45" s="74"/>
      <c r="G45" s="66"/>
      <c r="H45" s="81"/>
    </row>
    <row r="46" spans="1:8" ht="15">
      <c r="A46" s="69"/>
      <c r="B46" s="112"/>
      <c r="C46" s="69"/>
      <c r="D46" s="17" t="s">
        <v>138</v>
      </c>
      <c r="E46" s="16" t="e" vm="39">
        <v>#VALUE!</v>
      </c>
      <c r="F46" s="74"/>
      <c r="G46" s="66"/>
      <c r="H46" s="81"/>
    </row>
    <row r="47" spans="1:8" ht="15">
      <c r="A47" s="69"/>
      <c r="B47" s="112"/>
      <c r="C47" s="69"/>
      <c r="D47" s="17" t="s">
        <v>139</v>
      </c>
      <c r="E47" s="16" t="e" vm="40">
        <v>#VALUE!</v>
      </c>
      <c r="F47" s="74"/>
      <c r="G47" s="66"/>
      <c r="H47" s="81"/>
    </row>
    <row r="48" spans="1:8" ht="15">
      <c r="A48" s="69"/>
      <c r="B48" s="112"/>
      <c r="C48" s="70"/>
      <c r="D48" s="17" t="s">
        <v>141</v>
      </c>
      <c r="E48" s="16" t="e" vm="41">
        <v>#VALUE!</v>
      </c>
      <c r="F48" s="78"/>
      <c r="G48" s="67"/>
      <c r="H48" s="111"/>
    </row>
    <row r="49" spans="1:8" ht="30">
      <c r="A49" s="70">
        <v>24</v>
      </c>
      <c r="B49" s="112"/>
      <c r="C49" s="68" t="s">
        <v>142</v>
      </c>
      <c r="D49" s="54" t="s">
        <v>143</v>
      </c>
      <c r="E49" s="16" t="e" vm="42">
        <v>#VALUE!</v>
      </c>
      <c r="F49" s="70">
        <f>3500000/L1</f>
        <v>224.75734234075139</v>
      </c>
      <c r="G49" s="65" t="s">
        <v>112</v>
      </c>
      <c r="H49" s="80" t="s">
        <v>22</v>
      </c>
    </row>
    <row r="50" spans="1:8" ht="45">
      <c r="A50" s="74"/>
      <c r="B50" s="112"/>
      <c r="C50" s="68"/>
      <c r="D50" s="54" t="s">
        <v>146</v>
      </c>
      <c r="E50" s="69" t="e" vm="43">
        <v>#VALUE!</v>
      </c>
      <c r="F50" s="74"/>
      <c r="G50" s="66"/>
      <c r="H50" s="81"/>
    </row>
    <row r="51" spans="1:8" ht="45">
      <c r="A51" s="74"/>
      <c r="B51" s="112"/>
      <c r="C51" s="68"/>
      <c r="D51" s="54" t="s">
        <v>148</v>
      </c>
      <c r="E51" s="69"/>
      <c r="F51" s="74"/>
      <c r="G51" s="66"/>
      <c r="H51" s="81"/>
    </row>
    <row r="52" spans="1:8" ht="45">
      <c r="A52" s="74"/>
      <c r="B52" s="112"/>
      <c r="C52" s="68"/>
      <c r="D52" s="54" t="s">
        <v>150</v>
      </c>
      <c r="E52" s="69"/>
      <c r="F52" s="74"/>
      <c r="G52" s="66"/>
      <c r="H52" s="81"/>
    </row>
    <row r="53" spans="1:8" ht="75">
      <c r="A53" s="74"/>
      <c r="B53" s="112"/>
      <c r="C53" s="68"/>
      <c r="D53" s="54" t="s">
        <v>151</v>
      </c>
      <c r="E53" s="16" t="e" vm="44">
        <v>#VALUE!</v>
      </c>
      <c r="F53" s="74"/>
      <c r="G53" s="66"/>
      <c r="H53" s="81"/>
    </row>
    <row r="54" spans="1:8" ht="30">
      <c r="A54" s="74"/>
      <c r="B54" s="112"/>
      <c r="C54" s="68"/>
      <c r="D54" s="54" t="s">
        <v>152</v>
      </c>
      <c r="E54" s="16" t="e" vm="45">
        <v>#VALUE!</v>
      </c>
      <c r="F54" s="74"/>
      <c r="G54" s="66"/>
      <c r="H54" s="81"/>
    </row>
    <row r="55" spans="1:8" ht="30">
      <c r="A55" s="74"/>
      <c r="B55" s="112"/>
      <c r="C55" s="68"/>
      <c r="D55" s="54" t="s">
        <v>153</v>
      </c>
      <c r="E55" s="16" t="e" vm="46">
        <v>#VALUE!</v>
      </c>
      <c r="F55" s="74"/>
      <c r="G55" s="66"/>
      <c r="H55" s="81"/>
    </row>
    <row r="56" spans="1:8" ht="75" customHeight="1">
      <c r="A56" s="74"/>
      <c r="B56" s="112"/>
      <c r="C56" s="68"/>
      <c r="D56" s="54" t="s">
        <v>155</v>
      </c>
      <c r="E56" s="16" t="e" vm="47">
        <v>#VALUE!</v>
      </c>
      <c r="F56" s="74"/>
      <c r="G56" s="66"/>
      <c r="H56" s="81"/>
    </row>
    <row r="57" spans="1:8" ht="75" customHeight="1">
      <c r="A57" s="74"/>
      <c r="B57" s="112"/>
      <c r="C57" s="68"/>
      <c r="D57" s="54" t="s">
        <v>157</v>
      </c>
      <c r="E57" s="16" t="e" vm="48">
        <v>#VALUE!</v>
      </c>
      <c r="F57" s="74"/>
      <c r="G57" s="66"/>
      <c r="H57" s="81"/>
    </row>
    <row r="58" spans="1:8" ht="75" customHeight="1">
      <c r="A58" s="74"/>
      <c r="B58" s="112"/>
      <c r="C58" s="68"/>
      <c r="D58" s="54" t="s">
        <v>158</v>
      </c>
      <c r="E58" s="16" t="e" vm="49">
        <v>#VALUE!</v>
      </c>
      <c r="F58" s="74"/>
      <c r="G58" s="66"/>
      <c r="H58" s="81"/>
    </row>
    <row r="59" spans="1:8" ht="75" customHeight="1">
      <c r="A59" s="74"/>
      <c r="B59" s="112"/>
      <c r="C59" s="68"/>
      <c r="D59" s="54" t="s">
        <v>159</v>
      </c>
      <c r="E59" s="16" t="e" vm="50">
        <v>#VALUE!</v>
      </c>
      <c r="F59" s="74"/>
      <c r="G59" s="66"/>
      <c r="H59" s="81"/>
    </row>
    <row r="60" spans="1:8" ht="75" customHeight="1">
      <c r="A60" s="74"/>
      <c r="B60" s="112"/>
      <c r="C60" s="68"/>
      <c r="D60" s="54" t="s">
        <v>160</v>
      </c>
      <c r="E60" s="16" t="e" vm="51">
        <v>#VALUE!</v>
      </c>
      <c r="F60" s="74"/>
      <c r="G60" s="66"/>
      <c r="H60" s="81"/>
    </row>
    <row r="61" spans="1:8" ht="75" customHeight="1">
      <c r="A61" s="74"/>
      <c r="B61" s="112"/>
      <c r="C61" s="68"/>
      <c r="D61" s="54" t="s">
        <v>162</v>
      </c>
      <c r="E61" s="16" t="e" vm="52">
        <v>#VALUE!</v>
      </c>
      <c r="F61" s="74"/>
      <c r="G61" s="66"/>
      <c r="H61" s="81"/>
    </row>
    <row r="62" spans="1:8" ht="75" customHeight="1">
      <c r="A62" s="74"/>
      <c r="B62" s="112"/>
      <c r="C62" s="68"/>
      <c r="D62" s="54" t="s">
        <v>164</v>
      </c>
      <c r="E62" s="16" t="e" vm="53">
        <v>#VALUE!</v>
      </c>
      <c r="F62" s="74"/>
      <c r="G62" s="66"/>
      <c r="H62" s="81"/>
    </row>
    <row r="63" spans="1:8" ht="75" customHeight="1">
      <c r="A63" s="74"/>
      <c r="B63" s="112"/>
      <c r="C63" s="68"/>
      <c r="D63" s="54" t="s">
        <v>165</v>
      </c>
      <c r="E63" s="16" t="e" vm="54">
        <v>#VALUE!</v>
      </c>
      <c r="F63" s="74"/>
      <c r="G63" s="66"/>
      <c r="H63" s="81"/>
    </row>
    <row r="64" spans="1:8" ht="75" customHeight="1">
      <c r="A64" s="74"/>
      <c r="B64" s="112"/>
      <c r="C64" s="68"/>
      <c r="D64" s="54" t="s">
        <v>137</v>
      </c>
      <c r="E64" s="16" t="e" vm="38">
        <v>#VALUE!</v>
      </c>
      <c r="F64" s="74"/>
      <c r="G64" s="66"/>
      <c r="H64" s="81"/>
    </row>
    <row r="65" spans="1:8" ht="75" customHeight="1">
      <c r="A65" s="74"/>
      <c r="B65" s="112"/>
      <c r="C65" s="68"/>
      <c r="D65" s="54" t="s">
        <v>166</v>
      </c>
      <c r="E65" s="16" t="e" vm="55">
        <v>#VALUE!</v>
      </c>
      <c r="F65" s="74"/>
      <c r="G65" s="66"/>
      <c r="H65" s="81"/>
    </row>
    <row r="66" spans="1:8" ht="75" customHeight="1">
      <c r="A66" s="74"/>
      <c r="B66" s="112"/>
      <c r="C66" s="68"/>
      <c r="D66" s="54" t="s">
        <v>167</v>
      </c>
      <c r="E66" s="16" t="e" vm="56">
        <v>#VALUE!</v>
      </c>
      <c r="F66" s="74"/>
      <c r="G66" s="66"/>
      <c r="H66" s="81"/>
    </row>
    <row r="67" spans="1:8" ht="75" customHeight="1">
      <c r="A67" s="74"/>
      <c r="B67" s="112"/>
      <c r="C67" s="68"/>
      <c r="D67" s="54" t="s">
        <v>169</v>
      </c>
      <c r="E67" s="16" t="e" vm="57">
        <v>#VALUE!</v>
      </c>
      <c r="F67" s="78"/>
      <c r="G67" s="67"/>
      <c r="H67" s="111"/>
    </row>
    <row r="68" spans="1:8" ht="75" customHeight="1">
      <c r="A68" s="74"/>
      <c r="B68" s="112"/>
      <c r="C68" s="21" t="s">
        <v>170</v>
      </c>
      <c r="D68" s="21" t="s">
        <v>171</v>
      </c>
      <c r="E68" s="19" t="e" vm="58">
        <v>#VALUE!</v>
      </c>
      <c r="F68" s="22">
        <v>20</v>
      </c>
      <c r="G68" s="36" t="s">
        <v>67</v>
      </c>
      <c r="H68" s="18" t="s">
        <v>79</v>
      </c>
    </row>
    <row r="69" spans="1:8" ht="75" customHeight="1">
      <c r="A69" s="78"/>
      <c r="B69" s="112"/>
      <c r="C69" s="17" t="s">
        <v>172</v>
      </c>
      <c r="D69" s="17" t="s">
        <v>171</v>
      </c>
      <c r="E69" s="16" t="e" vm="59">
        <v>#VALUE!</v>
      </c>
      <c r="F69" s="23">
        <v>50</v>
      </c>
      <c r="G69" s="36" t="s">
        <v>67</v>
      </c>
      <c r="H69" s="18" t="s">
        <v>79</v>
      </c>
    </row>
    <row r="70" spans="1:8" ht="75" hidden="1" customHeight="1">
      <c r="A70" s="26"/>
      <c r="B70" s="112"/>
      <c r="C70" s="30"/>
      <c r="D70" s="31"/>
      <c r="E70" s="32"/>
      <c r="F70" s="33"/>
      <c r="G70" s="37"/>
      <c r="H70" s="34"/>
    </row>
    <row r="71" spans="1:8" ht="75" hidden="1" customHeight="1">
      <c r="A71" s="16">
        <v>25</v>
      </c>
      <c r="B71" s="112"/>
      <c r="C71" s="27" t="s">
        <v>186</v>
      </c>
      <c r="D71" s="28" t="s">
        <v>187</v>
      </c>
      <c r="E71" s="27" t="e" vm="65">
        <v>#VALUE!</v>
      </c>
      <c r="F71" s="27" t="s">
        <v>226</v>
      </c>
      <c r="G71" s="28"/>
      <c r="H71" s="29" t="s">
        <v>22</v>
      </c>
    </row>
    <row r="72" spans="1:8" ht="75" hidden="1" customHeight="1">
      <c r="A72" s="16">
        <v>26</v>
      </c>
      <c r="B72" s="112"/>
      <c r="C72" s="27" t="s">
        <v>227</v>
      </c>
      <c r="D72" s="28" t="s">
        <v>228</v>
      </c>
      <c r="E72" s="28" t="e" vm="69">
        <v>#VALUE!</v>
      </c>
      <c r="F72" s="27" t="s">
        <v>226</v>
      </c>
      <c r="G72" s="28"/>
      <c r="H72" s="29" t="s">
        <v>22</v>
      </c>
    </row>
    <row r="73" spans="1:8" ht="75" hidden="1" customHeight="1">
      <c r="A73" s="16">
        <v>27</v>
      </c>
      <c r="B73" s="112"/>
      <c r="C73" s="27" t="s">
        <v>229</v>
      </c>
      <c r="D73" s="28" t="s">
        <v>230</v>
      </c>
      <c r="E73" s="27" t="e" vm="70">
        <v>#VALUE!</v>
      </c>
      <c r="F73" s="27" t="s">
        <v>226</v>
      </c>
      <c r="G73" s="28"/>
      <c r="H73" s="29" t="s">
        <v>22</v>
      </c>
    </row>
    <row r="74" spans="1:8" ht="75" hidden="1" customHeight="1">
      <c r="A74" s="16">
        <v>28</v>
      </c>
      <c r="B74" s="112"/>
      <c r="C74" s="27" t="s">
        <v>231</v>
      </c>
      <c r="D74" s="28" t="s">
        <v>232</v>
      </c>
      <c r="E74" s="27" t="e" vm="71">
        <v>#VALUE!</v>
      </c>
      <c r="F74" s="27" t="s">
        <v>226</v>
      </c>
      <c r="G74" s="28"/>
      <c r="H74" s="29" t="s">
        <v>22</v>
      </c>
    </row>
    <row r="75" spans="1:8" ht="75" hidden="1" customHeight="1">
      <c r="A75" s="16">
        <v>29</v>
      </c>
      <c r="B75" s="112"/>
      <c r="C75" s="27" t="s">
        <v>191</v>
      </c>
      <c r="D75" s="28" t="s">
        <v>192</v>
      </c>
      <c r="E75" s="27" t="e" vm="66">
        <v>#VALUE!</v>
      </c>
      <c r="F75" s="27" t="s">
        <v>226</v>
      </c>
      <c r="G75" s="28"/>
      <c r="H75" s="29" t="s">
        <v>22</v>
      </c>
    </row>
    <row r="76" spans="1:8" ht="75" hidden="1" customHeight="1">
      <c r="A76" s="16">
        <v>30</v>
      </c>
      <c r="B76" s="112"/>
      <c r="C76" s="27" t="s">
        <v>194</v>
      </c>
      <c r="D76" s="28" t="s">
        <v>195</v>
      </c>
      <c r="E76" s="27" t="e" vm="67">
        <v>#VALUE!</v>
      </c>
      <c r="F76" s="27" t="s">
        <v>226</v>
      </c>
      <c r="G76" s="28"/>
      <c r="H76" s="29" t="s">
        <v>22</v>
      </c>
    </row>
    <row r="77" spans="1:8" ht="75" hidden="1" customHeight="1">
      <c r="A77" s="16">
        <v>31</v>
      </c>
      <c r="B77" s="112"/>
      <c r="C77" s="27" t="s">
        <v>197</v>
      </c>
      <c r="D77" s="28" t="s">
        <v>198</v>
      </c>
      <c r="E77" s="27" t="e" vm="68">
        <v>#VALUE!</v>
      </c>
      <c r="F77" s="27" t="s">
        <v>226</v>
      </c>
      <c r="G77" s="28"/>
      <c r="H77" s="29" t="s">
        <v>22</v>
      </c>
    </row>
    <row r="78" spans="1:8" ht="75" hidden="1" customHeight="1">
      <c r="A78" s="26"/>
      <c r="B78" s="112"/>
      <c r="C78" s="30"/>
      <c r="D78" s="31"/>
      <c r="E78" s="32"/>
      <c r="F78" s="33"/>
      <c r="G78" s="37"/>
      <c r="H78" s="34"/>
    </row>
    <row r="79" spans="1:8" ht="75" customHeight="1">
      <c r="A79" s="16">
        <v>25</v>
      </c>
      <c r="B79" s="112"/>
      <c r="C79" s="16" t="s">
        <v>173</v>
      </c>
      <c r="D79" s="17" t="s">
        <v>171</v>
      </c>
      <c r="E79" s="16" t="e" vm="60">
        <v>#VALUE!</v>
      </c>
      <c r="F79" s="23">
        <f>50000/L1</f>
        <v>3.2108191762964484</v>
      </c>
      <c r="G79" s="36" t="s">
        <v>87</v>
      </c>
      <c r="H79" s="18" t="s">
        <v>22</v>
      </c>
    </row>
    <row r="80" spans="1:8" ht="75" customHeight="1">
      <c r="A80" s="16">
        <v>26</v>
      </c>
      <c r="B80" s="112"/>
      <c r="C80" s="16" t="s">
        <v>175</v>
      </c>
      <c r="D80" s="17" t="s">
        <v>233</v>
      </c>
      <c r="E80" s="16" t="e" vm="61">
        <v>#VALUE!</v>
      </c>
      <c r="F80" s="23">
        <f>50000/L1</f>
        <v>3.2108191762964484</v>
      </c>
      <c r="G80" s="36" t="s">
        <v>87</v>
      </c>
      <c r="H80" s="18" t="s">
        <v>22</v>
      </c>
    </row>
    <row r="81" spans="1:8" ht="75" customHeight="1">
      <c r="A81" s="16">
        <v>27</v>
      </c>
      <c r="B81" s="112"/>
      <c r="C81" s="16" t="s">
        <v>237</v>
      </c>
      <c r="D81" s="17" t="s">
        <v>238</v>
      </c>
      <c r="E81" s="16" t="e" vm="75">
        <v>#VALUE!</v>
      </c>
      <c r="F81" s="23">
        <f>135000/K1</f>
        <v>8.6692117760004113</v>
      </c>
      <c r="G81" s="36" t="s">
        <v>87</v>
      </c>
      <c r="H81" s="18" t="s">
        <v>22</v>
      </c>
    </row>
    <row r="82" spans="1:8" ht="75" customHeight="1">
      <c r="A82" s="16">
        <v>28</v>
      </c>
      <c r="B82" s="112"/>
      <c r="C82" s="16" t="s">
        <v>178</v>
      </c>
      <c r="D82" s="17" t="s">
        <v>179</v>
      </c>
      <c r="E82" s="16" t="e" vm="62">
        <v>#VALUE!</v>
      </c>
      <c r="F82" s="23">
        <f>100000/K1</f>
        <v>6.4216383525928968</v>
      </c>
      <c r="G82" s="36" t="s">
        <v>87</v>
      </c>
      <c r="H82" s="18" t="s">
        <v>22</v>
      </c>
    </row>
    <row r="83" spans="1:8" ht="75" customHeight="1">
      <c r="A83" s="16">
        <v>29</v>
      </c>
      <c r="B83" s="112"/>
      <c r="C83" s="16" t="s">
        <v>181</v>
      </c>
      <c r="D83" s="17" t="s">
        <v>240</v>
      </c>
      <c r="E83" s="16" t="e" vm="63">
        <v>#VALUE!</v>
      </c>
      <c r="F83" s="23">
        <f>350000/L1</f>
        <v>22.475734234075141</v>
      </c>
      <c r="G83" s="36" t="s">
        <v>182</v>
      </c>
      <c r="H83" s="18" t="s">
        <v>79</v>
      </c>
    </row>
    <row r="84" spans="1:8" ht="75" customHeight="1">
      <c r="A84" s="16">
        <v>30</v>
      </c>
      <c r="B84" s="112"/>
      <c r="C84" s="17" t="s">
        <v>183</v>
      </c>
      <c r="D84" s="17" t="s">
        <v>239</v>
      </c>
      <c r="E84" s="16" t="e" vm="64">
        <v>#VALUE!</v>
      </c>
      <c r="F84" s="23">
        <v>300</v>
      </c>
      <c r="G84" s="36" t="s">
        <v>67</v>
      </c>
      <c r="H84" s="18" t="s">
        <v>79</v>
      </c>
    </row>
    <row r="85" spans="1:8" ht="45">
      <c r="A85" s="16">
        <v>31</v>
      </c>
      <c r="B85" s="112"/>
      <c r="C85" s="58" t="s">
        <v>186</v>
      </c>
      <c r="D85" s="28" t="s">
        <v>187</v>
      </c>
      <c r="E85" s="28" t="e" vm="65">
        <v>#VALUE!</v>
      </c>
      <c r="F85" s="35">
        <f>10000/K1</f>
        <v>0.64216383525928966</v>
      </c>
      <c r="G85" s="36" t="s">
        <v>190</v>
      </c>
      <c r="H85" s="18" t="s">
        <v>22</v>
      </c>
    </row>
    <row r="86" spans="1:8" ht="45">
      <c r="A86" s="16">
        <v>32</v>
      </c>
      <c r="B86" s="112"/>
      <c r="C86" s="58" t="s">
        <v>191</v>
      </c>
      <c r="D86" s="28" t="s">
        <v>192</v>
      </c>
      <c r="E86" s="28" t="e" vm="66">
        <v>#VALUE!</v>
      </c>
      <c r="F86" s="35">
        <f>30000/K1</f>
        <v>1.9264915057778691</v>
      </c>
      <c r="G86" s="36" t="s">
        <v>190</v>
      </c>
      <c r="H86" s="18" t="s">
        <v>22</v>
      </c>
    </row>
    <row r="87" spans="1:8" ht="45">
      <c r="A87" s="16">
        <v>33</v>
      </c>
      <c r="B87" s="112"/>
      <c r="C87" s="58" t="s">
        <v>194</v>
      </c>
      <c r="D87" s="28" t="s">
        <v>195</v>
      </c>
      <c r="E87" s="28" t="e" vm="67">
        <v>#VALUE!</v>
      </c>
      <c r="F87" s="35">
        <f>100000/K1</f>
        <v>6.4216383525928968</v>
      </c>
      <c r="G87" s="36" t="s">
        <v>190</v>
      </c>
      <c r="H87" s="18" t="s">
        <v>22</v>
      </c>
    </row>
    <row r="88" spans="1:8" ht="45">
      <c r="A88" s="16">
        <v>34</v>
      </c>
      <c r="B88" s="113"/>
      <c r="C88" s="58" t="s">
        <v>197</v>
      </c>
      <c r="D88" s="28" t="s">
        <v>198</v>
      </c>
      <c r="E88" s="28" t="e" vm="68">
        <v>#VALUE!</v>
      </c>
      <c r="F88" s="35">
        <f>50000/K1</f>
        <v>3.2108191762964484</v>
      </c>
      <c r="G88" s="36" t="s">
        <v>190</v>
      </c>
      <c r="H88" s="18" t="s">
        <v>22</v>
      </c>
    </row>
    <row r="89" spans="1:8" ht="15.6">
      <c r="A89" s="16"/>
      <c r="B89" s="16"/>
      <c r="C89" s="16"/>
      <c r="D89" s="17"/>
      <c r="E89" s="16"/>
      <c r="F89" s="23"/>
      <c r="G89" s="36"/>
      <c r="H89" s="18"/>
    </row>
    <row r="90" spans="1:8" ht="15.6">
      <c r="A90" s="16"/>
      <c r="B90" s="16"/>
      <c r="C90" s="16"/>
      <c r="D90" s="17"/>
      <c r="E90" s="16"/>
      <c r="F90" s="23"/>
      <c r="G90" s="36"/>
      <c r="H90" s="18"/>
    </row>
    <row r="91" spans="1:8" ht="15.6">
      <c r="A91" s="16"/>
      <c r="B91" s="16"/>
      <c r="C91" s="16"/>
      <c r="D91" s="17"/>
      <c r="E91" s="16"/>
      <c r="F91" s="23"/>
      <c r="G91" s="36"/>
      <c r="H91" s="18"/>
    </row>
    <row r="92" spans="1:8" ht="15.6">
      <c r="A92" s="16"/>
      <c r="B92" s="16"/>
      <c r="C92" s="16"/>
      <c r="D92" s="17"/>
      <c r="E92" s="16"/>
      <c r="F92" s="23"/>
      <c r="G92" s="36"/>
      <c r="H92" s="18"/>
    </row>
    <row r="93" spans="1:8" ht="15.6">
      <c r="A93" s="16"/>
      <c r="B93" s="16"/>
      <c r="C93" s="16"/>
      <c r="D93" s="17"/>
      <c r="E93" s="16"/>
      <c r="F93" s="23"/>
      <c r="G93" s="36"/>
      <c r="H93" s="18"/>
    </row>
    <row r="94" spans="1:8" ht="15.6">
      <c r="A94" s="16"/>
      <c r="B94" s="16"/>
      <c r="C94" s="16"/>
      <c r="D94" s="17"/>
      <c r="E94" s="16"/>
      <c r="F94" s="23"/>
      <c r="G94" s="36"/>
      <c r="H94" s="18"/>
    </row>
    <row r="95" spans="1:8" ht="15.6">
      <c r="A95" s="16"/>
      <c r="B95" s="16"/>
      <c r="C95" s="16"/>
      <c r="D95" s="17"/>
      <c r="E95" s="16"/>
      <c r="F95" s="23"/>
      <c r="G95" s="36"/>
      <c r="H95" s="18"/>
    </row>
    <row r="96" spans="1:8" ht="15.6">
      <c r="A96" s="16"/>
      <c r="B96" s="16"/>
      <c r="C96" s="16"/>
      <c r="D96" s="17"/>
      <c r="E96" s="16"/>
      <c r="F96" s="23"/>
      <c r="G96" s="36"/>
      <c r="H96" s="18"/>
    </row>
    <row r="97" spans="1:8" ht="15.6">
      <c r="A97" s="16"/>
      <c r="B97" s="16"/>
      <c r="C97" s="16"/>
      <c r="D97" s="17"/>
      <c r="E97" s="16"/>
      <c r="F97" s="23"/>
      <c r="G97" s="36"/>
      <c r="H97" s="18"/>
    </row>
    <row r="98" spans="1:8" ht="15.6">
      <c r="A98" s="16"/>
      <c r="B98" s="16"/>
      <c r="C98" s="16"/>
      <c r="D98" s="17"/>
      <c r="E98" s="16"/>
      <c r="F98" s="23"/>
      <c r="G98" s="36"/>
      <c r="H98" s="18"/>
    </row>
    <row r="99" spans="1:8" ht="15.6">
      <c r="A99" s="16"/>
      <c r="B99" s="16"/>
      <c r="C99" s="16"/>
      <c r="D99" s="17"/>
      <c r="E99" s="16"/>
      <c r="F99" s="23"/>
      <c r="G99" s="36"/>
      <c r="H99" s="18"/>
    </row>
    <row r="100" spans="1:8" ht="15.6">
      <c r="A100" s="16"/>
      <c r="B100" s="16"/>
      <c r="C100" s="16"/>
      <c r="D100" s="17"/>
      <c r="E100" s="16"/>
      <c r="F100" s="23"/>
      <c r="G100" s="36"/>
      <c r="H100" s="18"/>
    </row>
    <row r="101" spans="1:8" ht="15.6">
      <c r="A101" s="16"/>
      <c r="B101" s="16"/>
      <c r="C101" s="16"/>
      <c r="D101" s="17"/>
      <c r="E101" s="16"/>
      <c r="F101" s="23"/>
      <c r="G101" s="36"/>
      <c r="H101" s="18"/>
    </row>
    <row r="102" spans="1:8" ht="15.6">
      <c r="A102" s="16"/>
      <c r="B102" s="16"/>
      <c r="C102" s="16"/>
      <c r="D102" s="17"/>
      <c r="E102" s="16"/>
      <c r="F102" s="23"/>
      <c r="G102" s="36"/>
      <c r="H102" s="18"/>
    </row>
    <row r="103" spans="1:8" ht="15.6">
      <c r="A103" s="16"/>
      <c r="B103" s="16"/>
      <c r="C103" s="16"/>
      <c r="D103" s="17"/>
      <c r="E103" s="16"/>
      <c r="F103" s="23"/>
      <c r="G103" s="36"/>
      <c r="H103" s="18"/>
    </row>
    <row r="104" spans="1:8" ht="15.6">
      <c r="A104" s="16"/>
      <c r="B104" s="16"/>
      <c r="C104" s="16"/>
      <c r="D104" s="17"/>
      <c r="E104" s="16"/>
      <c r="F104" s="23"/>
      <c r="G104" s="36"/>
      <c r="H104" s="18"/>
    </row>
    <row r="105" spans="1:8" ht="15.6">
      <c r="A105" s="16"/>
      <c r="B105" s="16"/>
      <c r="C105" s="16"/>
      <c r="D105" s="17"/>
      <c r="E105" s="16"/>
      <c r="F105" s="23"/>
      <c r="G105" s="36"/>
      <c r="H105" s="18"/>
    </row>
    <row r="106" spans="1:8" ht="15.6">
      <c r="A106" s="16"/>
      <c r="B106" s="16"/>
      <c r="C106" s="16"/>
      <c r="D106" s="17"/>
      <c r="E106" s="16"/>
      <c r="F106" s="23"/>
      <c r="G106" s="36"/>
      <c r="H106" s="18"/>
    </row>
    <row r="107" spans="1:8" ht="15.6">
      <c r="A107" s="16"/>
      <c r="B107" s="16"/>
      <c r="C107" s="16"/>
      <c r="D107" s="17"/>
      <c r="E107" s="16"/>
      <c r="F107" s="23"/>
      <c r="G107" s="36"/>
      <c r="H107" s="18"/>
    </row>
    <row r="108" spans="1:8" ht="15.6">
      <c r="A108" s="16"/>
      <c r="B108" s="16"/>
      <c r="C108" s="16"/>
      <c r="D108" s="17"/>
      <c r="E108" s="16"/>
      <c r="F108" s="23"/>
      <c r="G108" s="36"/>
      <c r="H108" s="18"/>
    </row>
    <row r="109" spans="1:8" ht="15.6">
      <c r="A109" s="16"/>
      <c r="B109" s="16"/>
      <c r="C109" s="16"/>
      <c r="D109" s="17"/>
      <c r="E109" s="16"/>
      <c r="F109" s="23"/>
      <c r="G109" s="36"/>
      <c r="H109" s="18"/>
    </row>
    <row r="110" spans="1:8" ht="15.6">
      <c r="A110" s="16"/>
      <c r="B110" s="16"/>
      <c r="C110" s="16"/>
      <c r="D110" s="17"/>
      <c r="E110" s="16"/>
      <c r="F110" s="23"/>
      <c r="G110" s="36"/>
      <c r="H110" s="18"/>
    </row>
    <row r="111" spans="1:8" ht="15.6">
      <c r="A111" s="16"/>
      <c r="B111" s="16"/>
      <c r="C111" s="16"/>
      <c r="D111" s="17"/>
      <c r="E111" s="16"/>
      <c r="F111" s="23"/>
      <c r="G111" s="36"/>
      <c r="H111" s="18"/>
    </row>
    <row r="112" spans="1:8" ht="15.6">
      <c r="A112" s="16"/>
      <c r="B112" s="16"/>
      <c r="C112" s="16"/>
      <c r="D112" s="17"/>
      <c r="E112" s="16"/>
      <c r="F112" s="23"/>
      <c r="G112" s="36"/>
      <c r="H112" s="18"/>
    </row>
    <row r="113" spans="1:8" ht="15.6">
      <c r="A113" s="16"/>
      <c r="B113" s="16"/>
      <c r="C113" s="16"/>
      <c r="D113" s="17"/>
      <c r="E113" s="16"/>
      <c r="F113" s="23"/>
      <c r="G113" s="36"/>
      <c r="H113" s="18"/>
    </row>
    <row r="114" spans="1:8" ht="15.6">
      <c r="A114" s="16"/>
      <c r="B114" s="16"/>
      <c r="C114" s="16"/>
      <c r="D114" s="17"/>
      <c r="E114" s="16"/>
      <c r="F114" s="23"/>
      <c r="G114" s="36"/>
      <c r="H114" s="18"/>
    </row>
    <row r="115" spans="1:8" ht="15.6">
      <c r="A115" s="16"/>
      <c r="B115" s="16"/>
      <c r="C115" s="16"/>
      <c r="D115" s="17"/>
      <c r="E115" s="16"/>
      <c r="F115" s="23"/>
      <c r="G115" s="36"/>
      <c r="H115" s="18"/>
    </row>
    <row r="116" spans="1:8" ht="15.6">
      <c r="A116" s="16"/>
      <c r="B116" s="16"/>
      <c r="C116" s="16"/>
      <c r="D116" s="17"/>
      <c r="E116" s="16"/>
      <c r="F116" s="23"/>
      <c r="G116" s="36"/>
      <c r="H116" s="18"/>
    </row>
    <row r="117" spans="1:8" ht="15.6">
      <c r="A117" s="16"/>
      <c r="B117" s="16"/>
      <c r="C117" s="16"/>
      <c r="D117" s="17"/>
      <c r="E117" s="16"/>
      <c r="F117" s="23"/>
      <c r="G117" s="36"/>
      <c r="H117" s="18"/>
    </row>
    <row r="118" spans="1:8" ht="15.6">
      <c r="A118" s="16"/>
      <c r="B118" s="16"/>
      <c r="C118" s="16"/>
      <c r="D118" s="17"/>
      <c r="E118" s="16"/>
      <c r="F118" s="23"/>
      <c r="G118" s="36"/>
      <c r="H118" s="18"/>
    </row>
    <row r="119" spans="1:8" ht="15.6">
      <c r="A119" s="16"/>
      <c r="B119" s="16"/>
      <c r="C119" s="16"/>
      <c r="D119" s="17"/>
      <c r="E119" s="16"/>
      <c r="F119" s="23"/>
      <c r="G119" s="36"/>
      <c r="H119" s="18"/>
    </row>
    <row r="120" spans="1:8" ht="15.6">
      <c r="A120" s="16"/>
      <c r="B120" s="16"/>
      <c r="C120" s="16"/>
      <c r="D120" s="17"/>
      <c r="E120" s="16"/>
      <c r="F120" s="23"/>
      <c r="G120" s="36"/>
      <c r="H120" s="18"/>
    </row>
    <row r="121" spans="1:8" ht="15.6">
      <c r="A121" s="16"/>
      <c r="B121" s="16"/>
      <c r="C121" s="16"/>
      <c r="D121" s="17"/>
      <c r="E121" s="16"/>
      <c r="F121" s="23"/>
      <c r="G121" s="36"/>
      <c r="H121" s="18"/>
    </row>
    <row r="122" spans="1:8" ht="15.6">
      <c r="A122" s="16"/>
      <c r="B122" s="16"/>
      <c r="C122" s="16"/>
      <c r="D122" s="17"/>
      <c r="E122" s="16"/>
      <c r="F122" s="23"/>
      <c r="G122" s="36"/>
      <c r="H122" s="18"/>
    </row>
    <row r="123" spans="1:8" ht="15.6">
      <c r="A123" s="16"/>
      <c r="B123" s="16"/>
      <c r="C123" s="16"/>
      <c r="D123" s="17"/>
      <c r="E123" s="16"/>
      <c r="F123" s="23"/>
      <c r="G123" s="36"/>
      <c r="H123" s="18"/>
    </row>
    <row r="124" spans="1:8" ht="15.6">
      <c r="A124" s="16"/>
      <c r="B124" s="16"/>
      <c r="C124" s="16"/>
      <c r="D124" s="17"/>
      <c r="E124" s="16"/>
      <c r="F124" s="23"/>
      <c r="G124" s="36"/>
      <c r="H124" s="18"/>
    </row>
    <row r="125" spans="1:8" ht="15.6">
      <c r="A125" s="16"/>
      <c r="B125" s="16"/>
      <c r="C125" s="16"/>
      <c r="D125" s="17"/>
      <c r="E125" s="16"/>
      <c r="F125" s="23"/>
      <c r="G125" s="36"/>
      <c r="H125" s="18"/>
    </row>
    <row r="126" spans="1:8" ht="15.6">
      <c r="A126" s="16"/>
      <c r="B126" s="16"/>
      <c r="C126" s="16"/>
      <c r="D126" s="17"/>
      <c r="E126" s="16"/>
      <c r="F126" s="23"/>
      <c r="G126" s="36"/>
      <c r="H126" s="18"/>
    </row>
    <row r="127" spans="1:8" ht="15.6">
      <c r="A127" s="16"/>
      <c r="B127" s="16"/>
      <c r="C127" s="16"/>
      <c r="D127" s="17"/>
      <c r="E127" s="16"/>
      <c r="F127" s="23"/>
      <c r="G127" s="36"/>
      <c r="H127" s="18"/>
    </row>
    <row r="128" spans="1:8" ht="15.6">
      <c r="A128" s="16"/>
      <c r="B128" s="16"/>
      <c r="C128" s="16"/>
      <c r="D128" s="17"/>
      <c r="E128" s="16"/>
      <c r="F128" s="23"/>
      <c r="G128" s="36"/>
      <c r="H128" s="18"/>
    </row>
    <row r="129" spans="1:8" ht="15.6">
      <c r="A129" s="16"/>
      <c r="B129" s="16"/>
      <c r="C129" s="16"/>
      <c r="D129" s="17"/>
      <c r="E129" s="16"/>
      <c r="F129" s="23"/>
      <c r="G129" s="36"/>
      <c r="H129" s="18"/>
    </row>
    <row r="130" spans="1:8" ht="15.6">
      <c r="A130" s="16"/>
      <c r="B130" s="16"/>
      <c r="C130" s="16"/>
      <c r="D130" s="17"/>
      <c r="E130" s="16"/>
      <c r="F130" s="23"/>
      <c r="G130" s="36"/>
      <c r="H130" s="18"/>
    </row>
    <row r="131" spans="1:8" ht="15.6">
      <c r="A131" s="16"/>
      <c r="B131" s="16"/>
      <c r="C131" s="16"/>
      <c r="D131" s="17"/>
      <c r="E131" s="16"/>
      <c r="F131" s="23"/>
      <c r="G131" s="36"/>
      <c r="H131" s="18"/>
    </row>
    <row r="132" spans="1:8" ht="15.6">
      <c r="A132" s="16"/>
      <c r="B132" s="16"/>
      <c r="C132" s="16"/>
      <c r="D132" s="17"/>
      <c r="E132" s="16"/>
      <c r="F132" s="23"/>
      <c r="G132" s="36"/>
      <c r="H132" s="18"/>
    </row>
    <row r="133" spans="1:8" ht="15.6">
      <c r="A133" s="16"/>
      <c r="B133" s="16"/>
      <c r="C133" s="16"/>
      <c r="D133" s="17"/>
      <c r="E133" s="16"/>
      <c r="F133" s="23"/>
      <c r="G133" s="36"/>
      <c r="H133" s="18"/>
    </row>
    <row r="134" spans="1:8" ht="15.6">
      <c r="A134" s="16"/>
      <c r="B134" s="16"/>
      <c r="C134" s="16"/>
      <c r="D134" s="17"/>
      <c r="E134" s="16"/>
      <c r="F134" s="23"/>
      <c r="G134" s="36"/>
      <c r="H134" s="18"/>
    </row>
    <row r="135" spans="1:8" ht="15.6">
      <c r="A135" s="16"/>
      <c r="B135" s="16"/>
      <c r="C135" s="16"/>
      <c r="D135" s="17"/>
      <c r="E135" s="16"/>
      <c r="F135" s="23"/>
      <c r="G135" s="36"/>
      <c r="H135" s="18"/>
    </row>
    <row r="136" spans="1:8" ht="15.6">
      <c r="A136" s="16"/>
      <c r="B136" s="16"/>
      <c r="C136" s="16"/>
      <c r="D136" s="17"/>
      <c r="E136" s="16"/>
      <c r="F136" s="23"/>
      <c r="G136" s="36"/>
      <c r="H136" s="18"/>
    </row>
    <row r="137" spans="1:8" ht="15.6">
      <c r="A137" s="16"/>
      <c r="B137" s="16"/>
      <c r="C137" s="16"/>
      <c r="D137" s="17"/>
      <c r="E137" s="16"/>
      <c r="F137" s="23"/>
      <c r="G137" s="36"/>
      <c r="H137" s="18"/>
    </row>
    <row r="138" spans="1:8" ht="15.6">
      <c r="A138" s="16"/>
      <c r="B138" s="16"/>
      <c r="C138" s="16"/>
      <c r="D138" s="17"/>
      <c r="E138" s="16"/>
      <c r="F138" s="23"/>
      <c r="G138" s="36"/>
      <c r="H138" s="18"/>
    </row>
    <row r="139" spans="1:8" ht="15.6">
      <c r="A139" s="16"/>
      <c r="B139" s="16"/>
      <c r="C139" s="16"/>
      <c r="D139" s="17"/>
      <c r="E139" s="16"/>
      <c r="F139" s="23"/>
      <c r="G139" s="36"/>
      <c r="H139" s="18"/>
    </row>
    <row r="140" spans="1:8" ht="15.6">
      <c r="A140" s="16"/>
      <c r="B140" s="16"/>
      <c r="C140" s="16"/>
      <c r="D140" s="17"/>
      <c r="E140" s="16"/>
      <c r="F140" s="23"/>
      <c r="G140" s="36"/>
      <c r="H140" s="18"/>
    </row>
    <row r="141" spans="1:8" ht="15.6">
      <c r="A141" s="16"/>
      <c r="B141" s="16"/>
      <c r="C141" s="16"/>
      <c r="D141" s="17"/>
      <c r="E141" s="16"/>
      <c r="F141" s="23"/>
      <c r="G141" s="36"/>
      <c r="H141" s="18"/>
    </row>
    <row r="142" spans="1:8" ht="15.6">
      <c r="A142" s="16"/>
      <c r="B142" s="16"/>
      <c r="C142" s="16"/>
      <c r="D142" s="17"/>
      <c r="E142" s="16"/>
      <c r="F142" s="23"/>
      <c r="G142" s="36"/>
      <c r="H142" s="18"/>
    </row>
    <row r="143" spans="1:8" ht="15.6">
      <c r="A143" s="16"/>
      <c r="B143" s="16"/>
      <c r="C143" s="16"/>
      <c r="D143" s="17"/>
      <c r="E143" s="16"/>
      <c r="F143" s="23"/>
      <c r="G143" s="36"/>
      <c r="H143" s="18"/>
    </row>
    <row r="144" spans="1:8" ht="15.6">
      <c r="A144" s="16"/>
      <c r="B144" s="16"/>
      <c r="C144" s="16"/>
      <c r="D144" s="17"/>
      <c r="E144" s="16"/>
      <c r="F144" s="23"/>
      <c r="G144" s="36"/>
      <c r="H144" s="18"/>
    </row>
    <row r="145" spans="1:8" ht="15.6">
      <c r="A145" s="16"/>
      <c r="B145" s="16"/>
      <c r="C145" s="16"/>
      <c r="D145" s="17"/>
      <c r="E145" s="16"/>
      <c r="F145" s="23"/>
      <c r="G145" s="36"/>
      <c r="H145" s="18"/>
    </row>
    <row r="146" spans="1:8" ht="15.6">
      <c r="A146" s="16"/>
      <c r="B146" s="16"/>
      <c r="C146" s="16"/>
      <c r="D146" s="17"/>
      <c r="E146" s="16"/>
      <c r="F146" s="23"/>
      <c r="G146" s="36"/>
      <c r="H146" s="18"/>
    </row>
    <row r="147" spans="1:8" ht="15.6">
      <c r="A147" s="16"/>
      <c r="B147" s="16"/>
      <c r="C147" s="16"/>
      <c r="D147" s="17"/>
      <c r="E147" s="16"/>
      <c r="F147" s="23"/>
      <c r="G147" s="36"/>
      <c r="H147" s="18"/>
    </row>
    <row r="148" spans="1:8" ht="15.6">
      <c r="A148" s="16"/>
      <c r="B148" s="16"/>
      <c r="C148" s="16"/>
      <c r="D148" s="17"/>
      <c r="E148" s="16"/>
      <c r="F148" s="23"/>
      <c r="G148" s="36"/>
      <c r="H148" s="18"/>
    </row>
    <row r="149" spans="1:8" ht="15.6">
      <c r="A149" s="16"/>
      <c r="B149" s="16"/>
      <c r="C149" s="16"/>
      <c r="D149" s="17"/>
      <c r="E149" s="16"/>
      <c r="F149" s="23"/>
      <c r="G149" s="36"/>
      <c r="H149" s="18"/>
    </row>
    <row r="150" spans="1:8" ht="15.6">
      <c r="A150" s="16"/>
      <c r="B150" s="16"/>
      <c r="C150" s="16"/>
      <c r="D150" s="17"/>
      <c r="E150" s="16"/>
      <c r="F150" s="23"/>
      <c r="G150" s="36"/>
      <c r="H150" s="18"/>
    </row>
    <row r="151" spans="1:8" ht="15.6">
      <c r="A151" s="16"/>
      <c r="B151" s="16"/>
      <c r="C151" s="16"/>
      <c r="D151" s="17"/>
      <c r="E151" s="16"/>
      <c r="F151" s="23"/>
      <c r="G151" s="36"/>
      <c r="H151" s="18"/>
    </row>
    <row r="152" spans="1:8" ht="15.6">
      <c r="A152" s="16"/>
      <c r="B152" s="16"/>
      <c r="C152" s="16"/>
      <c r="D152" s="17"/>
      <c r="E152" s="16"/>
      <c r="F152" s="23"/>
      <c r="G152" s="36"/>
      <c r="H152" s="18"/>
    </row>
    <row r="153" spans="1:8" ht="15.6">
      <c r="A153" s="16"/>
      <c r="B153" s="16"/>
      <c r="C153" s="16"/>
      <c r="D153" s="17"/>
      <c r="E153" s="16"/>
      <c r="F153" s="23"/>
      <c r="G153" s="36"/>
      <c r="H153" s="18"/>
    </row>
    <row r="154" spans="1:8" ht="15.6">
      <c r="A154" s="16"/>
      <c r="B154" s="16"/>
      <c r="C154" s="16"/>
      <c r="D154" s="17"/>
      <c r="E154" s="16"/>
      <c r="F154" s="23"/>
      <c r="G154" s="36"/>
      <c r="H154" s="18"/>
    </row>
    <row r="155" spans="1:8" ht="15.6">
      <c r="A155" s="16"/>
      <c r="B155" s="16"/>
      <c r="C155" s="16"/>
      <c r="D155" s="17"/>
      <c r="E155" s="16"/>
      <c r="F155" s="23"/>
      <c r="G155" s="36"/>
      <c r="H155" s="18"/>
    </row>
    <row r="156" spans="1:8" ht="15.6">
      <c r="A156" s="16"/>
      <c r="B156" s="16"/>
      <c r="C156" s="16"/>
      <c r="D156" s="17"/>
      <c r="E156" s="16"/>
      <c r="F156" s="23"/>
      <c r="G156" s="36"/>
      <c r="H156" s="18"/>
    </row>
    <row r="157" spans="1:8" ht="15.6">
      <c r="A157" s="16"/>
      <c r="B157" s="16"/>
      <c r="C157" s="16"/>
      <c r="D157" s="17"/>
      <c r="E157" s="16"/>
      <c r="F157" s="23"/>
      <c r="G157" s="36"/>
      <c r="H157" s="18"/>
    </row>
    <row r="158" spans="1:8" ht="15.6">
      <c r="A158" s="16"/>
      <c r="B158" s="16"/>
      <c r="C158" s="16"/>
      <c r="D158" s="17"/>
      <c r="E158" s="16"/>
      <c r="F158" s="23"/>
      <c r="G158" s="36"/>
      <c r="H158" s="18"/>
    </row>
    <row r="159" spans="1:8" ht="15.6">
      <c r="A159" s="16"/>
      <c r="B159" s="16"/>
      <c r="C159" s="16"/>
      <c r="D159" s="17"/>
      <c r="E159" s="16"/>
      <c r="F159" s="23"/>
      <c r="G159" s="36"/>
      <c r="H159" s="18"/>
    </row>
    <row r="160" spans="1:8" ht="15.6">
      <c r="A160" s="16"/>
      <c r="B160" s="16"/>
      <c r="C160" s="16"/>
      <c r="D160" s="17"/>
      <c r="E160" s="16"/>
      <c r="F160" s="23"/>
      <c r="G160" s="36"/>
      <c r="H160" s="18"/>
    </row>
    <row r="161" spans="1:8" ht="15.6">
      <c r="A161" s="16"/>
      <c r="B161" s="16"/>
      <c r="C161" s="16"/>
      <c r="D161" s="17"/>
      <c r="E161" s="16"/>
      <c r="F161" s="23"/>
      <c r="G161" s="36"/>
      <c r="H161" s="18"/>
    </row>
    <row r="162" spans="1:8" ht="15.6">
      <c r="A162" s="16"/>
      <c r="B162" s="16"/>
      <c r="C162" s="16"/>
      <c r="D162" s="17"/>
      <c r="E162" s="16"/>
      <c r="F162" s="23"/>
      <c r="G162" s="36"/>
      <c r="H162" s="18"/>
    </row>
    <row r="163" spans="1:8" ht="15.6">
      <c r="A163" s="16"/>
      <c r="B163" s="16"/>
      <c r="C163" s="16"/>
      <c r="D163" s="17"/>
      <c r="E163" s="16"/>
      <c r="F163" s="23"/>
      <c r="G163" s="36"/>
      <c r="H163" s="18"/>
    </row>
    <row r="164" spans="1:8" ht="15.6">
      <c r="A164" s="16"/>
      <c r="B164" s="16"/>
      <c r="C164" s="16"/>
      <c r="D164" s="17"/>
      <c r="E164" s="16"/>
      <c r="F164" s="23"/>
      <c r="G164" s="36"/>
      <c r="H164" s="18"/>
    </row>
    <row r="165" spans="1:8" ht="15.6">
      <c r="A165" s="16"/>
      <c r="B165" s="16"/>
      <c r="C165" s="16"/>
      <c r="D165" s="17"/>
      <c r="E165" s="16"/>
      <c r="F165" s="23"/>
      <c r="G165" s="36"/>
      <c r="H165" s="18"/>
    </row>
    <row r="166" spans="1:8" ht="15.6">
      <c r="A166" s="16"/>
      <c r="B166" s="16"/>
      <c r="C166" s="16"/>
      <c r="D166" s="17"/>
      <c r="E166" s="16"/>
      <c r="F166" s="23"/>
      <c r="G166" s="36"/>
      <c r="H166" s="18"/>
    </row>
    <row r="167" spans="1:8" ht="15.6">
      <c r="A167" s="16"/>
      <c r="B167" s="16"/>
      <c r="C167" s="16"/>
      <c r="D167" s="17"/>
      <c r="E167" s="16"/>
      <c r="F167" s="23"/>
      <c r="G167" s="36"/>
      <c r="H167" s="18"/>
    </row>
    <row r="168" spans="1:8" ht="15.6">
      <c r="A168" s="16"/>
      <c r="B168" s="16"/>
      <c r="C168" s="16"/>
      <c r="D168" s="17"/>
      <c r="E168" s="16"/>
      <c r="F168" s="23"/>
      <c r="G168" s="36"/>
      <c r="H168" s="18"/>
    </row>
    <row r="169" spans="1:8" ht="15.6">
      <c r="A169" s="16"/>
      <c r="B169" s="16"/>
      <c r="C169" s="16"/>
      <c r="D169" s="17"/>
      <c r="E169" s="16"/>
      <c r="F169" s="23"/>
      <c r="G169" s="36"/>
      <c r="H169" s="18"/>
    </row>
    <row r="170" spans="1:8" ht="15.6">
      <c r="A170" s="16"/>
      <c r="B170" s="16"/>
      <c r="C170" s="16"/>
      <c r="D170" s="17"/>
      <c r="E170" s="16"/>
      <c r="F170" s="23"/>
      <c r="G170" s="36"/>
      <c r="H170" s="18"/>
    </row>
    <row r="171" spans="1:8" ht="15.6">
      <c r="A171" s="16"/>
      <c r="B171" s="16"/>
      <c r="C171" s="16"/>
      <c r="D171" s="17"/>
      <c r="E171" s="16"/>
      <c r="F171" s="23"/>
      <c r="G171" s="36"/>
      <c r="H171" s="18"/>
    </row>
    <row r="172" spans="1:8" ht="15.6">
      <c r="A172" s="16"/>
      <c r="B172" s="16"/>
      <c r="C172" s="16"/>
      <c r="D172" s="17"/>
      <c r="E172" s="16"/>
      <c r="F172" s="23"/>
      <c r="G172" s="36"/>
      <c r="H172" s="18"/>
    </row>
    <row r="173" spans="1:8" ht="15.6">
      <c r="A173" s="16"/>
      <c r="B173" s="16"/>
      <c r="C173" s="16"/>
      <c r="D173" s="17"/>
      <c r="E173" s="16"/>
      <c r="F173" s="23"/>
      <c r="G173" s="36"/>
      <c r="H173" s="18"/>
    </row>
    <row r="174" spans="1:8" ht="15.6">
      <c r="A174" s="16"/>
      <c r="B174" s="16"/>
      <c r="C174" s="16"/>
      <c r="D174" s="17"/>
      <c r="E174" s="16"/>
      <c r="F174" s="23"/>
      <c r="G174" s="36"/>
      <c r="H174" s="18"/>
    </row>
    <row r="175" spans="1:8" ht="15.6">
      <c r="A175" s="16"/>
      <c r="B175" s="16"/>
      <c r="C175" s="16"/>
      <c r="D175" s="17"/>
      <c r="E175" s="16"/>
      <c r="F175" s="23"/>
      <c r="G175" s="36"/>
      <c r="H175" s="18"/>
    </row>
    <row r="176" spans="1:8" ht="15.6">
      <c r="A176" s="16"/>
      <c r="B176" s="16"/>
      <c r="C176" s="16"/>
      <c r="D176" s="17"/>
      <c r="E176" s="16"/>
      <c r="F176" s="23"/>
      <c r="G176" s="36"/>
      <c r="H176" s="18"/>
    </row>
    <row r="177" spans="1:8" ht="15.6">
      <c r="A177" s="16"/>
      <c r="B177" s="16"/>
      <c r="C177" s="16"/>
      <c r="D177" s="17"/>
      <c r="E177" s="16"/>
      <c r="F177" s="23"/>
      <c r="G177" s="36"/>
      <c r="H177" s="18"/>
    </row>
  </sheetData>
  <mergeCells count="50">
    <mergeCell ref="E50:E52"/>
    <mergeCell ref="A33:A48"/>
    <mergeCell ref="A49:A69"/>
    <mergeCell ref="C33:C48"/>
    <mergeCell ref="B2:B88"/>
    <mergeCell ref="C49:C67"/>
    <mergeCell ref="D2:D3"/>
    <mergeCell ref="A13:A14"/>
    <mergeCell ref="E6:E7"/>
    <mergeCell ref="C19:C20"/>
    <mergeCell ref="D19:D20"/>
    <mergeCell ref="C30:C31"/>
    <mergeCell ref="C6:C7"/>
    <mergeCell ref="D6:D7"/>
    <mergeCell ref="A30:A31"/>
    <mergeCell ref="A19:A20"/>
    <mergeCell ref="A2:A5"/>
    <mergeCell ref="A6:A8"/>
    <mergeCell ref="A10:A11"/>
    <mergeCell ref="C2:C3"/>
    <mergeCell ref="F33:F48"/>
    <mergeCell ref="E2:E3"/>
    <mergeCell ref="C4:C5"/>
    <mergeCell ref="D4:D5"/>
    <mergeCell ref="E4:E5"/>
    <mergeCell ref="F49:F67"/>
    <mergeCell ref="G2:G5"/>
    <mergeCell ref="G6:G8"/>
    <mergeCell ref="G10:G11"/>
    <mergeCell ref="G13:G14"/>
    <mergeCell ref="G33:G48"/>
    <mergeCell ref="G49:G67"/>
    <mergeCell ref="F2:F5"/>
    <mergeCell ref="F6:F8"/>
    <mergeCell ref="F10:F11"/>
    <mergeCell ref="F13:F14"/>
    <mergeCell ref="F19:F20"/>
    <mergeCell ref="F22:F23"/>
    <mergeCell ref="G19:G20"/>
    <mergeCell ref="G22:G23"/>
    <mergeCell ref="G30:G31"/>
    <mergeCell ref="H30:H31"/>
    <mergeCell ref="H33:H48"/>
    <mergeCell ref="H49:H67"/>
    <mergeCell ref="H2:H5"/>
    <mergeCell ref="H6:H8"/>
    <mergeCell ref="H10:H11"/>
    <mergeCell ref="H13:H14"/>
    <mergeCell ref="H19:H20"/>
    <mergeCell ref="H22:H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80E24EDB1544294954F12B6D594C6" ma:contentTypeVersion="15" ma:contentTypeDescription="Create a new document." ma:contentTypeScope="" ma:versionID="07217db2cc6f385c5f779acf6439813e">
  <xsd:schema xmlns:xsd="http://www.w3.org/2001/XMLSchema" xmlns:xs="http://www.w3.org/2001/XMLSchema" xmlns:p="http://schemas.microsoft.com/office/2006/metadata/properties" xmlns:ns2="859ce539-f604-448f-a6fa-d9df98a0dca3" xmlns:ns3="0fb26e08-9f73-4ebe-830b-da31816fead8" targetNamespace="http://schemas.microsoft.com/office/2006/metadata/properties" ma:root="true" ma:fieldsID="eed6ef31ae447bab077ca2a2d5cb0351" ns2:_="" ns3:_="">
    <xsd:import namespace="859ce539-f604-448f-a6fa-d9df98a0dca3"/>
    <xsd:import namespace="0fb26e08-9f73-4ebe-830b-da31816fea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ce539-f604-448f-a6fa-d9df98a0dc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26e08-9f73-4ebe-830b-da31816fead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647debf-1e4c-4d09-8e9d-ff1fb8180c0e}" ma:internalName="TaxCatchAll" ma:showField="CatchAllData" ma:web="0fb26e08-9f73-4ebe-830b-da31816fea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ce539-f604-448f-a6fa-d9df98a0dca3">
      <Terms xmlns="http://schemas.microsoft.com/office/infopath/2007/PartnerControls"/>
    </lcf76f155ced4ddcb4097134ff3c332f>
    <TaxCatchAll xmlns="0fb26e08-9f73-4ebe-830b-da31816fead8" xsi:nil="true"/>
  </documentManagement>
</p:properties>
</file>

<file path=customXml/itemProps1.xml><?xml version="1.0" encoding="utf-8"?>
<ds:datastoreItem xmlns:ds="http://schemas.openxmlformats.org/officeDocument/2006/customXml" ds:itemID="{BAE8E134-2F79-43B5-A70A-C130A89DC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ce539-f604-448f-a6fa-d9df98a0dca3"/>
    <ds:schemaRef ds:uri="0fb26e08-9f73-4ebe-830b-da31816fea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45AA16-A2C0-4B9F-BF0D-015113FFAA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D48C05-9A28-482B-A2EC-E8BE2774576F}">
  <ds:schemaRefs>
    <ds:schemaRef ds:uri="http://schemas.microsoft.com/office/2006/metadata/properties"/>
    <ds:schemaRef ds:uri="http://schemas.microsoft.com/office/infopath/2007/PartnerControls"/>
    <ds:schemaRef ds:uri="859ce539-f604-448f-a6fa-d9df98a0dca3"/>
    <ds:schemaRef ds:uri="0fb26e08-9f73-4ebe-830b-da31816fea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Draft Packing List</vt:lpstr>
      <vt:lpstr>data </vt:lpstr>
      <vt:lpstr>Customs (one way)</vt:lpstr>
      <vt:lpstr>Customs (sent back to JKT)</vt:lpstr>
      <vt:lpstr>Draft List for Customs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Elematec</dc:creator>
  <cp:keywords/>
  <dc:description/>
  <cp:lastModifiedBy>Shinta Kusumawardani</cp:lastModifiedBy>
  <cp:revision/>
  <dcterms:created xsi:type="dcterms:W3CDTF">2017-07-11T09:52:46Z</dcterms:created>
  <dcterms:modified xsi:type="dcterms:W3CDTF">2024-12-03T09:57:00Z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0x010100B0280E24EDB1544294954F12B6D594C6</vt:lpwstr>
  </property>
  <property fmtid="{D5CDD505-2E9C-101B-9397-08002B2CF9AE}" pid="3" name="MediaServiceImageTags">
    <vt:lpwstr/>
  </property>
</Properties>
</file>